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2026\Munkaanyagok\03_Végleges anyagok\Kishajóép és -karb\"/>
    </mc:Choice>
  </mc:AlternateContent>
  <xr:revisionPtr revIDLastSave="0" documentId="8_{71402FF3-6432-47AE-B33A-C8C320C4C0A6}" xr6:coauthVersionLast="47" xr6:coauthVersionMax="47" xr10:uidLastSave="{00000000-0000-0000-0000-000000000000}"/>
  <bookViews>
    <workbookView xWindow="6435" yWindow="2625" windowWidth="21600" windowHeight="11235" xr2:uid="{AAF40F27-048F-46A9-B613-E2F8B6A3509A}"/>
  </bookViews>
  <sheets>
    <sheet name="6.2" sheetId="2" r:id="rId1"/>
    <sheet name="6.3" sheetId="1" r:id="rId2"/>
  </sheets>
  <definedNames>
    <definedName name="_xlnm._FilterDatabase" localSheetId="0" hidden="1">'6.2'!$A$1:$H$410</definedName>
    <definedName name="_xlnm._FilterDatabase" localSheetId="1" hidden="1">'6.3'!$A$1:$H$661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2" l="1"/>
  <c r="H13" i="2"/>
  <c r="H21" i="2"/>
  <c r="H27" i="2"/>
  <c r="H37" i="2"/>
  <c r="H45" i="2"/>
  <c r="H53" i="2"/>
  <c r="H59" i="2"/>
  <c r="F71" i="2" s="1"/>
  <c r="H64" i="2"/>
  <c r="H69" i="2"/>
  <c r="H320" i="1" l="1"/>
  <c r="H308" i="1"/>
  <c r="H303" i="1"/>
  <c r="H282" i="1"/>
  <c r="H278" i="1"/>
  <c r="H268" i="1"/>
  <c r="H260" i="1"/>
  <c r="H254" i="1"/>
  <c r="H232" i="1"/>
  <c r="H219" i="1"/>
  <c r="H200" i="1"/>
  <c r="H186" i="1"/>
  <c r="H153" i="1"/>
  <c r="H148" i="1"/>
  <c r="H138" i="1"/>
  <c r="H105" i="1"/>
  <c r="H97" i="1"/>
  <c r="H62" i="1"/>
  <c r="H55" i="1"/>
  <c r="H21" i="1"/>
  <c r="H9" i="1"/>
  <c r="F322" i="1" l="1"/>
</calcChain>
</file>

<file path=xl/sharedStrings.xml><?xml version="1.0" encoding="utf-8"?>
<sst xmlns="http://schemas.openxmlformats.org/spreadsheetml/2006/main" count="586" uniqueCount="307">
  <si>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</si>
  <si>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</si>
  <si>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</si>
  <si>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</si>
  <si>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</si>
  <si>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</si>
  <si>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</si>
  <si>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</si>
  <si>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</si>
  <si>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</si>
  <si>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Munkadarab vagy térhatású rajz alapján - faipari szakrajzi szabályok szerint - egyszerű vázlatot készít.</t>
  </si>
  <si>
    <t>Ismeri a faipari szakrajzi ábrázolás szabályait.</t>
  </si>
  <si>
    <t>Szakszerűen és igényesen készíti el a szakrajzi vázlatokat.</t>
  </si>
  <si>
    <t>Önállóan készít szakrajzi vázlatot.</t>
  </si>
  <si>
    <t>Műszaki dokumentációt (műszaki rajzokat, szabásjegyzéket stb.) állít össze.</t>
  </si>
  <si>
    <t>Ismeri a műszaki dokumentáció típusait, részeit és elemeit.</t>
  </si>
  <si>
    <t>Szem előtt tartja a dokumentálás szabályait, igényesen állítja össze a dokumentációt.</t>
  </si>
  <si>
    <t>Önállóan készít műszaki dokumentációt.</t>
  </si>
  <si>
    <t>Hagyományos és modern fahajókat épít, melynek során kiválasztja az alapanyagokat és szerszámokat, előkészíti a gyártási folyamatokat. Vízvonalba állítja a hajót, felszereli a tőkesúlyt, beszereli a hajókormányt és egyéb részegységeket, berendezéseket.</t>
  </si>
  <si>
    <t>Ismeri a klasszikus és modern hajóépítési technikákat és a megvalósításhoz szükséges anyagokat.</t>
  </si>
  <si>
    <t>Elkötelezett a kiválasztott/megrendelt technológia iránt.</t>
  </si>
  <si>
    <t>A technika függvényében önállóan vagy csoportban végzi a hajóépítést.</t>
  </si>
  <si>
    <t>Fahajó alkatrészeket (evezőlapátot, kormányt, árbocot, bumot és egyéb termékeket stb.) készít.</t>
  </si>
  <si>
    <t>Ismeri a fahajó alkatrészeit, azok gyártási módszereit, technológiáját.</t>
  </si>
  <si>
    <t>Szem előtt tartja az alkatrészek gyártását szolgáló technológiai előírásokat.</t>
  </si>
  <si>
    <t>Önállóan készít fahajó alkatrészeket.</t>
  </si>
  <si>
    <t>Egyedi és sorozatgyártási technikával műanyaghajókat épít, melynek során kiválasztja a műanyag hajóépítés alapanyagait, szerszámait és gépi berendezéseit. Kijavítja a gyártásnál előforduló hibákat, és elvégzi a felületek befejező munkálatait, a dekorálást.</t>
  </si>
  <si>
    <t>Ismeri a műanyaghajók szerkezetét, felépítését, egyedi és sorozatgyártási technikáit.</t>
  </si>
  <si>
    <t>Szakszerűen alkalmazza a műanyaghajók gyártási módszereit. Nyitott az újfajta műanyagipari megoldások alkalmazására.</t>
  </si>
  <si>
    <t>Korrigálja saját vagy mások gyártásnál elkövetett hibáit (pl. műanyagozás vagy laminálási hibák).</t>
  </si>
  <si>
    <t>Kishajókhoz műanyag alkatrészeket gyárt.</t>
  </si>
  <si>
    <t>Ismeri a kishajóknál felhasznált műanyagok fajtáit és jellemző tulajdonságait, a műanyag alkatrészek gyártástechnológiáját.</t>
  </si>
  <si>
    <t>Törekszik a műanyag alkatrészek gyártására vonatkozó fejlődő technológiai előírások pontos követésére.</t>
  </si>
  <si>
    <t>A technológia függvényében önállóan vagy munkatársaival együttműködve végzi a műanyag alkatrészek gyártását.</t>
  </si>
  <si>
    <t>Egyedi és sorozatgyártási technikával fémhajókat, csónakokat épít.</t>
  </si>
  <si>
    <t>Ismeri a hajóépítésben használt fémek fajtáit, tulajdonságait és a fémhajók egyedi és sorozatgyártási technikáját.</t>
  </si>
  <si>
    <t>Érdeklődik a fémek megmunkálhatóságának (nyújtás, zömítés, egyengetés, hajlítás, vágás, lyukasztás stb.) új technológiái iránt.</t>
  </si>
  <si>
    <t>Új technológiai megoldásokat kezdeményez a fémhajók és csónakok építésére.</t>
  </si>
  <si>
    <t>Fém alkatrészeket javít, cserél és fémhajókhoz, csónakokhoz alkatrészeket készít.</t>
  </si>
  <si>
    <t>Ismeri a fémek megmunkálhatóságát, és az alkatrészek gyártásához szükséges fémmegmunkáló kézi, gépi szerszámok használatát.</t>
  </si>
  <si>
    <t>Nyitott a hajóépítésben és alkatrészek gyártásában alkalmazható újfajta fémek használatára és megoldásokra.</t>
  </si>
  <si>
    <t>Önálló javaslatokat fogalmaz meg újfajta hajóépítési technikákra és fémek használatára.</t>
  </si>
  <si>
    <t>A megrendelés alapján elkészíti az árajánlatot.</t>
  </si>
  <si>
    <t>Ismeri az árajánlat tartalmát és elkészítésének széles körben elfogadott formai szabályait és a vonatkozó informatikai eszközök használatát.</t>
  </si>
  <si>
    <t>Empatikus a megrendelői igények maximális kielégítésére.</t>
  </si>
  <si>
    <t>Önállóan végzi az árajánlat készítését.</t>
  </si>
  <si>
    <t>A munkafolyamatok során fa-, műanyag és fémipari, villamosipari szerszámokat, célszerszámokat használ.</t>
  </si>
  <si>
    <t>Ismeri a fa-, műanyag-, fém-, és villamosipari szerszámok, eszközök használatát és az alkalmazásukra vonatkozó munkavédelmi szabályokat.</t>
  </si>
  <si>
    <t>A szakma szabályait és a munkabiztonsági szabályokat szem előtt tartja.</t>
  </si>
  <si>
    <t>Betartja és betartatja a munkafolyamatok szakmai előírásait, munkavédelmi szabályait.</t>
  </si>
  <si>
    <t>Elkészíti a hajóberendezések, elemek sablonjait.</t>
  </si>
  <si>
    <t>Ismeri a sablonok rajzolását, készítésének folyamatát, technológiáját.</t>
  </si>
  <si>
    <t>Elkötelezett a pontos hajósablon készítése iránt.</t>
  </si>
  <si>
    <t>Önellenőrzést végez a sablonkészítés során és a hibákat önállóan kijavítja.</t>
  </si>
  <si>
    <t>A hajóépítés munkafolyamatában gépeket és berendezéseket használ, működtet.</t>
  </si>
  <si>
    <t>Ismeri a hajóépítésben alkalmazott gépek, berendezések működését, azok használatát és munkabiztonsági előírásait.</t>
  </si>
  <si>
    <t>Elkötelezett a hajóépítésben használt gépek és berendezések tudatos és előírásszerű használata iránt.</t>
  </si>
  <si>
    <t>A hajóépítés gépeit és berendezéseit az utasítások szerint használja.</t>
  </si>
  <si>
    <t>A hajótesteket és csónakokat előkészíti felületkezelésre. Elvégzi az alapozási és színezési műveleteket.</t>
  </si>
  <si>
    <t>Ismeri a felületkezelő anyagokat, a felületkezelés kézi-, gépi szerszámait, eszközeit (szórópisztolyok, szórókamrák, hőkamrák stb.), a különböző anyagok felületkezelési technológiáit.</t>
  </si>
  <si>
    <t>Elkötelezett a megfelelő felületkezelési anyagok és technológiák használata iránt.</t>
  </si>
  <si>
    <t>Felelősséget vállal a felületkezelés minőségéért.</t>
  </si>
  <si>
    <t>Beépíti a fedélzeten és a felépítményben a felszerelési tárgyakat (fő- és válaszfalakat, szerelvényeket, vasalatokat, fedélzeti bordákat, mosogató, hűtő és főző berendezéseket stb.).</t>
  </si>
  <si>
    <t>Ismeri a fedélzet és a felépítmény berendezési tárgyait, azok műszaki előírásait, továbbá a beépítési módokat.</t>
  </si>
  <si>
    <t>Elfogadja a különböző felszerelési tárgyak sokszínűségét, és szem előtt tartja a beszerelendő tárgyak műszaki leírását, a megrendelő igényeit.</t>
  </si>
  <si>
    <t>Önállóan végzi a felszerelési tárgyak beépítését.</t>
  </si>
  <si>
    <t>Elkészíti/előkészíti a nyílászárókat, legyártja a nyílászáró szerkezeteket és beépíti a nyílászárókat.</t>
  </si>
  <si>
    <t>Ismeri a nyílászárók típusait, fajtáit, az azok beépítésére vonatkozó szakmai előírásokat.</t>
  </si>
  <si>
    <t>Szem előtt tartja a beépítés során a szakmai ajánlásokat és a munkabiztonsági előírásokat.</t>
  </si>
  <si>
    <t>Önállóan oldja meg a nyílászárók készítését és beépítését.</t>
  </si>
  <si>
    <t>Elvégzi a hő- és hangszigetelést a kishajókban.</t>
  </si>
  <si>
    <t>Ismeri a hő- és hangszigetelés fajtáit, azok beépítési technikáit és eszközeit.</t>
  </si>
  <si>
    <t>Nyitott a hő- és hangszigetelési anyagok, technológiák új, fenntartható megoldásaira.</t>
  </si>
  <si>
    <t>Új megoldásokat kezdeményez a hő- és hangszigetelési anyagok, technológiák alkalmazása terén.</t>
  </si>
  <si>
    <t>Árbócokon, rudakon az álló és mozgó kötélzetnek vasalatokat szerel fel.</t>
  </si>
  <si>
    <t>Ismeri az álló és mozgó kötélzetekhez kapcsolódó vasalatokat, azok elhelyezésének szakmai előírásait.</t>
  </si>
  <si>
    <t>Szem előtt tartja a vasalatok elhelyezésére vonatkozó technológiai utasításokat.</t>
  </si>
  <si>
    <t>Önállóan végzi a vasalatok felszerelését.</t>
  </si>
  <si>
    <t>Állványokat, kézi és gépi emelőberendezéseket, szállítóeszközöket használ, anyagmozgatást végez.</t>
  </si>
  <si>
    <t>Ismeri a munkaterületen alkalmazott állványokat, emelőgépeket és szállítóeszközöket, valamint az anyagmozgatás előírásait.</t>
  </si>
  <si>
    <t>Elfogadja az anyagmozgatás szabályait.</t>
  </si>
  <si>
    <t>Önállóan, a munkavédelmi előírásoknak megfelelően végzi az anyagmozgatást.</t>
  </si>
  <si>
    <t>Az időjárási viszonyok, évszakok váltakozása során elvégzi a műszaki berendezések előírás szerinti vizsgálatát, üzemen kívül helyezését, teljesítését.</t>
  </si>
  <si>
    <t>Ismeri a fedélzeti gépek és berendezések (horgonycsörlő, csörlő, csónakdaru, fedélzeti hidraulikus emelők, hordozható mentőszivattyú, vontatócsörlő, nipper, szorító, tűzoltóvíz, mentőszivattyú, kormányrendszer stb.) vizsgálatának, téli, tavaszi felkészítésének szabályait.</t>
  </si>
  <si>
    <t>Törekszik a fedélzeti gépek és berendezések gondos téli, tavaszi felkészítésére.</t>
  </si>
  <si>
    <t>Felelősséget vállal a fedélzeti gépek és berendezések téli, tavaszi felkészítéséért.</t>
  </si>
  <si>
    <t>Elvégzi a vállalkozási ügymenethez szükséges alapvető ügyviteli és gazdasági feladatokat.</t>
  </si>
  <si>
    <t>Tisztában van a vállalkozási ügymenethez szükséges ügyviteli és gazdasági feladatokkal.</t>
  </si>
  <si>
    <t>Szem előtt tartja a gazdasági és ügyviteli feladatok határidejét.</t>
  </si>
  <si>
    <t>Képes az önellenőrzésre és a gazdasági, ügyviteli hibák önálló javítására.</t>
  </si>
  <si>
    <t>A hajóépítés és a karbantartás folyamatában szem előtt tartja a környezetvédelmi és hulladékkezelési szabályokat.</t>
  </si>
  <si>
    <t>Ismeri a környezetvédelmi és hulladékkezelési szabályokat.</t>
  </si>
  <si>
    <t>Elkötelezett a hulladékcsökkentés és a környezetvédelem iránt.</t>
  </si>
  <si>
    <t xml:space="preserve">Betartja és betartatja a környezetvédelmi előírásokat. </t>
  </si>
  <si>
    <t>Hajók műszaki rajza</t>
  </si>
  <si>
    <t>Műszaki ábrázolás a hajóépítésben</t>
  </si>
  <si>
    <t>A hajó rajzai</t>
  </si>
  <si>
    <t>A digitális ábrázolás alapjai</t>
  </si>
  <si>
    <t>Műszaki előírások, szabályzatok</t>
  </si>
  <si>
    <t>Tervek, kishajók műszaki felügyeleti előírásai</t>
  </si>
  <si>
    <t>Kishajóvezetési ismeretek</t>
  </si>
  <si>
    <t>Anyagismeret és technológia</t>
  </si>
  <si>
    <t>Hajóépítési anyagok</t>
  </si>
  <si>
    <t>Faanyagok tulajdonságai és alkalmazási területei</t>
  </si>
  <si>
    <t>Könnyű- és színesfémek alkalmazási lehetőségei</t>
  </si>
  <si>
    <t>Műanyagok csoportosítása, felhasználása a kishajóépítésben</t>
  </si>
  <si>
    <t>A kishajótest építésének technikái</t>
  </si>
  <si>
    <t>Alkalmazható és tiltott anyagok</t>
  </si>
  <si>
    <t>Hajóépítés- és hajószerkezettan</t>
  </si>
  <si>
    <t>A hajó úszóképességének és stabilitásának alapjai</t>
  </si>
  <si>
    <t>Kishajók szerkezeti kialakítása anyaguk függvényében</t>
  </si>
  <si>
    <t>Kishajó súlyszámítása, úszáshelyzet</t>
  </si>
  <si>
    <t>Kishajók meghajtása és kormányzása</t>
  </si>
  <si>
    <t>A laminált szerkezet tulajdonságai</t>
  </si>
  <si>
    <t>Faipari ismeretek</t>
  </si>
  <si>
    <t>Faipari anyagismeret</t>
  </si>
  <si>
    <t>Famegmunkálási ismeretek</t>
  </si>
  <si>
    <t>Fahajóépítési szakrajz</t>
  </si>
  <si>
    <t>Famegmunkálás kéziszerszámokkal</t>
  </si>
  <si>
    <t>Gépi famegmunkálás, CNC-technika a faiparban</t>
  </si>
  <si>
    <t>Hajó- és hajótestalkatrészek készítése</t>
  </si>
  <si>
    <t>Fahajók építése</t>
  </si>
  <si>
    <t>Fahajók karbantartása, javítása</t>
  </si>
  <si>
    <t>Műanyagok jellemzése</t>
  </si>
  <si>
    <t>Műanyagok előállítása</t>
  </si>
  <si>
    <t>Műanyag hajók alap- és segédanyagai</t>
  </si>
  <si>
    <t>Kompozitok, szendvicsszerkezetek</t>
  </si>
  <si>
    <t>Műanyag hajók gyártása, javítása, karbantartása</t>
  </si>
  <si>
    <t>Sorozatgyártású műanyag hajók</t>
  </si>
  <si>
    <t>Egyedi műanyag hajók gyártása</t>
  </si>
  <si>
    <t>Műanyag hajó alkatrészeinek összeépítése</t>
  </si>
  <si>
    <t>Műanyaghajók javítása, karbantartása</t>
  </si>
  <si>
    <t>Fémek a kishajóépítésben</t>
  </si>
  <si>
    <t>Fémek tulajdonságai</t>
  </si>
  <si>
    <t>Lemezek és megmunkálási módszereik</t>
  </si>
  <si>
    <t>Idomacélok, profilok</t>
  </si>
  <si>
    <t>Kéziszerszámok, gépek, berendezések</t>
  </si>
  <si>
    <t>Fém kishajótest építése</t>
  </si>
  <si>
    <t>Tervek implementálása</t>
  </si>
  <si>
    <t>Alkatrészgyártás, gerincfektetés, bordák</t>
  </si>
  <si>
    <t>Lemezelés, válaszfalak, felületvédelem</t>
  </si>
  <si>
    <t>Gépi berendezések szerelése, villamosság, burkolatok</t>
  </si>
  <si>
    <t>Fém hajótestek javítása</t>
  </si>
  <si>
    <t>Ellenőrzés, átadás</t>
  </si>
  <si>
    <t>Lemezsérülések és javításuk</t>
  </si>
  <si>
    <t>Szerkezeti javítások</t>
  </si>
  <si>
    <t>Biztonságtechnika és munkavédelem</t>
  </si>
  <si>
    <t>Munka-, tűz- és környezetvédelem</t>
  </si>
  <si>
    <t>Biztonságtechnika</t>
  </si>
  <si>
    <t>Kishajók hajtása</t>
  </si>
  <si>
    <t>Hajtásrendszerek</t>
  </si>
  <si>
    <t>Hajtáselmélet, hajócsavar-választás</t>
  </si>
  <si>
    <t>Motorok, hajtóművek beépítése</t>
  </si>
  <si>
    <t>Motorok távirányítása, kormányzás</t>
  </si>
  <si>
    <t>Vitorlás kishajók segédhajtásai</t>
  </si>
  <si>
    <t>Gépészeti rendszerek, ellenőrzések, vizsgálatok</t>
  </si>
  <si>
    <t>A hajóüzemet és az utasokat kiszolgáló segédüzemi berendezések</t>
  </si>
  <si>
    <t>Beépítések, mérések, ellenőrzések</t>
  </si>
  <si>
    <t>Hajóvillamosság</t>
  </si>
  <si>
    <t>Villamos alapfogalmak, alkatrészek</t>
  </si>
  <si>
    <t>Jeladók, végállás- és működtetőkapcsolók, érzékelők, jelzők, vészüzem</t>
  </si>
  <si>
    <t>Elektronikus navigációs berendezések és a hajó belső kommunikációs rendszere</t>
  </si>
  <si>
    <t>Számítógépvezérelt áramkörök</t>
  </si>
  <si>
    <t>Hajóberendezések</t>
  </si>
  <si>
    <t>Burkolatok, szigetelések</t>
  </si>
  <si>
    <t>Bútorzat, berendezési tárgyak</t>
  </si>
  <si>
    <t>Nyílászárók</t>
  </si>
  <si>
    <t>Rudazat és kötélzet</t>
  </si>
  <si>
    <t>Árbóc és kötélzet</t>
  </si>
  <si>
    <t>Az alsó vitorlarúd (Baum)</t>
  </si>
  <si>
    <t>A hátszélvitorlarúd (Spinakkerbaum)</t>
  </si>
  <si>
    <t>Kötélzet</t>
  </si>
  <si>
    <t>Szerelvények, felszerelések</t>
  </si>
  <si>
    <t>A rudazat szerelvényei</t>
  </si>
  <si>
    <t>Kikötés, horgonyzás</t>
  </si>
  <si>
    <t>Egyéb felszerelések</t>
  </si>
  <si>
    <t>Műszerek</t>
  </si>
  <si>
    <t>Navigációs műszerek</t>
  </si>
  <si>
    <t>Ellenőrző és visszajelző műszerek</t>
  </si>
  <si>
    <t>A digitális ábrázolás felhasználása a gyakorlatban</t>
  </si>
  <si>
    <t>A Hajózási Szabályzat kishajókra vonatkozó előírásai</t>
  </si>
  <si>
    <t>Acélanyagok és alkalmazásuk a kishajóépítésben</t>
  </si>
  <si>
    <t>Gyártási hibák, sérülések javítása különféle anyagú kishajóknál</t>
  </si>
  <si>
    <t>Fröccsöntéses technológia a kishajóépítésben</t>
  </si>
  <si>
    <t>Műanyagok, kompozitok, alap- és segédanyagaik vizsgálata</t>
  </si>
  <si>
    <t>A főüzemet kiszolgáló segédüzemi berendezések</t>
  </si>
  <si>
    <t>Villamos gépek, akkumulátorok és akkutelepek</t>
  </si>
  <si>
    <t>Fahajók gyártása, javítása, karbantartása</t>
  </si>
  <si>
    <t>Vállalkozási ismeretek</t>
  </si>
  <si>
    <t>Számítástechnika és infokommunikáció</t>
  </si>
  <si>
    <t>időkeret: 8 óra</t>
  </si>
  <si>
    <t>időkeret: 12 óra</t>
  </si>
  <si>
    <t>időkeret: 14 óra</t>
  </si>
  <si>
    <r>
      <t xml:space="preserve">Digitális üzleti adminisztráció és ajánlatkészítés
</t>
    </r>
    <r>
      <rPr>
        <sz val="11"/>
        <color theme="1"/>
        <rFont val="Franklin Gothic Book"/>
        <family val="2"/>
        <charset val="238"/>
      </rPr>
      <t>A tanulók egy hajóépítő vállalkozás szimulált környezetében dolgoznak, ahol megrendelői igények alapján műszaki és pénzügyi paramétereket tartalmazó árajánlatot állítanak össze. A munka során informatikai programokat használnak a kalkulációkhoz, az ütemezéshez és a dokumentáláshoz. Cél a pontos, szakmai érvekkel alátámasztott árajánlat készítése, a digitális kompetenciák fejlesztése, valamint a határidő-tudatos, vevőorientált vállalkozói szemléletmód elmélyítése a szakmai adminisztrációban.</t>
    </r>
  </si>
  <si>
    <r>
      <t xml:space="preserve">Vitorlás kishajó szerelvényezése
</t>
    </r>
    <r>
      <rPr>
        <sz val="11"/>
        <color theme="1"/>
        <rFont val="Franklin Gothic Book"/>
        <family val="2"/>
        <charset val="238"/>
      </rPr>
      <t>A tanulók egy adott kishajó fedélzeti tervrajza alapján kijelölik és felszerelik az álló- és mozgókötélzet vasalatait, csigáit, csörlőit és egyéb szerelvényeit. A folyamat során figyelmet fordítanak a rögzítési pontok megfelelő tömítésére, a mechanikai terhelhetőségre és a technológiai utasítások betartására. A cél a műszaki dokumentációk készségszintű alkalmazása, a precíz furatpozicionálás, a szakszerű csavarozási technikák és a hajószerelvények helyes beépítési sorrendjének elsajátítása.</t>
    </r>
  </si>
  <si>
    <t>"G" VÁLLALKOZÁSI, ÜGYVITELI ÉS KOMMUNIKÁCIÓS FELADATOK (9., 20. SOR)</t>
  </si>
  <si>
    <t>"A" MŰSZAKI TERVEZÉS ÉS DOKUMENTÁCIÓS ISMERETEK (1., 2., 11. SOR)</t>
  </si>
  <si>
    <t>"H" MUNKAVÉDELMI, ANYAGMOZGATÁSI ÉS KÖRNYEZETVÉDELMI ELŐÍRÁSOK (10., 18., 21. SOR)</t>
  </si>
  <si>
    <t>"B" FAIPARI HAJÓÉPÍTÉSI TECHNOLÓGIÁK (3., 4. SOR)</t>
  </si>
  <si>
    <t>"C" MŰANYAGIPARI ÉS KOMPOZIT HAJÓÉPÍTÉSI TECHNOLÓGIÁK (5., 6. SOR)</t>
  </si>
  <si>
    <t>"D" FÉMIPARI HAJÓÉPÍTÉS ÉS SZERKEZETI MEGMUNKÁLÁS (7., 8., 17. SOR)</t>
  </si>
  <si>
    <t>"E" GYÁRTÁSTECHNOLÓGIAI GÉPEK ÉS HAJÓFEDÉLZETI BERENDEZÉSEK (12., 19. SOR)</t>
  </si>
  <si>
    <t>"F" SZERELVÉNYEZÉS, SZIGETELÉS, FELÜLETKEZELÉS ÉS BEÉPÍTÉSI MŰVELETEK (13., 14., 15., 16. SOR)</t>
  </si>
  <si>
    <r>
      <t xml:space="preserve">Karbantartási és felújítási szerviz
</t>
    </r>
    <r>
      <rPr>
        <sz val="11"/>
        <color theme="1"/>
        <rFont val="Franklin Gothic Book"/>
        <family val="2"/>
        <charset val="238"/>
      </rPr>
      <t>A tanulók egy kishajótest sérüléseinek felmérését végzik el, majd a megfelelő technológiával (csiszolás, alapozás, rétegrendek felvitele) helyreállítják a felületet. A munka magában foglalja a biztonságos munkavégzéshez szükséges környezeti előkészületeket, a szóróeszközök beállítását és a környezettudatos hulladékkezelést. Cél a felületkezelési rétegrendek megértése, a festékszóró berendezések szakszerű kezelése, valamint az elkötelezettség kialakítása a minőségi, tartós és esztétikus hajófelületek iránt.</t>
    </r>
  </si>
  <si>
    <t xml:space="preserve"> Vállalkozási és digitális ismeretek (Új)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</si>
  <si>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"D", "F"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</si>
  <si>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"B", "C", "D", "E", "F", "H"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</si>
  <si>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"G"</t>
    </r>
  </si>
  <si>
    <t>Szakirányú oktatás összes óraszáma: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</si>
  <si>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elsajátítják a faipari szakrajzi vázlatkészítés alapjait. Munkadarabok vagy térhatású modellek alapján készítenek méretarányos, szabványos vázlatokat, miközben alkalmazzák a szakrajzi szabályokat. A projektszemléletű megközelítés támogatja a műszaki szemléletmód és a pontosság fejlődését. A tanulók önállóan végzik a rajzi feladatokat, így a szabványos ábrázolás és a szakszerű vázlatkészítés a mindennapi szakmai gyakorlatuk szilárd alapjává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</si>
  <si>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szakmai ismereteket fokozatosan bővítő, összekapcsolódó tananyagrészek projektszemléletű feldolgozása során a tanulók összeállítják a gyártáshoz szükséges műszaki dokumentációt. Megtanulják a szabványos rajzok, részletes műszaki leírások és a precíz szabásjegyzékek elkészítését, miközben ügyelnek az összeállítás szabályaira és az esztétikus megjelenésre. A projektalapú megközelítés fejleszti a tanulók rendszerszemléletét és szakmai igényességét. A tanulók önállóan dolgozzák ki a gyártási terveket, így a dokumentációk szakszerű összeállítása a mindennapi szakmai rutinjuk elengedhetetlen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</si>
  <si>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komplex szakmai készségek fejlesztését célzó, egymáshoz kapcsolódó tanulási egységek projektalapú feldolgozása során a tanulók modern és hagyományos technológiával építenek fahajókat. Kiválasztják az alapanyagokat, előkészítik a gyártást, vízvonalba állítják a hajótestet, valamint beszerelik a kormányrendszert és a berendezéseket. A gyakorlati projekt fejleszti a tanulók szakmai elkötelezettségét. Önállóan vagy csoportban dolgozva, a hajóépítési folyamat teljes körű megismerésével sajátítják el a szakszerű építési eljárásokat.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</si>
  <si>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Gyakorlatorientált feladatokon keresztül a tanulók megismerik a fahajó-alkatrészek, mint például az árbocok és kormányok gyártási technológiáját. A projekt során a tanulók az előírások pontos betartásával, hagyományos és modern faipari eljárásokkal készítik el a hajóalkatrészeket. A projektszemléletű megközelítés segíti a pontos munkavégzést és a szakmai szabályok iránti elkötelezettséget. A tanulók önállóan végzik az alkatrészek gyártását, így a technológiai utasítások precíz követése és a szakszerű famunkák a mindennapi szakmai rutinjuk szerves részévé válnak.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</si>
  <si>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gyakorlatközpontú, egymásra épülő tanulási egységek alkalmazásával a tanulók megismerik a műanyaghajók szerkezetét és gyártási technikáit. Egyedi és sorozatgyártási folyamatok során választják ki az alapanyagokat, végzik a laminálást, majd kijavítják a felületi hibákat. A projektszemléletű oktatás fejleszti a hallgatók szakmai szemléletmódját és igényességét. A tanulók önállóan, szakszerűen alkalmazzák a műanyagipari megoldásokat, biztosítva ezzel a hajók szerkezeti megfelelőségét és a felületek dekoratív megjelenését.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</si>
  <si>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kishajókhoz szükséges műanyag alkatrészeket gyártanak. Megismerik a különböző műanyagfajták tulajdonságait és a modern gyártástechnológiákat, miközben folyamatosan figyelemmel kísérik a fejlődő szakmai előírásokat. A projektszemléletű oktatás segíti a technológiai fegyelem elmélyítését. A tanulók önállóan vagy munkatársaikkal együttműködve végzik a gyártási feladatokat, így a precíz alkatrészkészítés szerves részévé válik mindennapi szakmai gyakorlatuknak.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</si>
  <si>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Projektszemléletű oktatás során a tanulók egyedi és sorozatgyártási módszerekkel fémhajókat, csónakokat építenek. Megismerik a hajóépítésben használatos fémek tulajdonságait, és elsajátítják az alapvető megmunkálási fogásokat. A projektszemléletű megközelítés fejleszti a hallgatók műszaki érdeklődését, és ösztönzi őket arra, hogy nyitottá váljanak a legújabb fémipari technológiai megoldások iránt. A tanulók önállóan végzik a fémipari műveleteket, így a hatékony gyártási folyamatok és az innovatív szakmai szemléletmód a rutinjuk részévé válik.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</si>
  <si>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Valós szakmai kihívás feldolgozásával a tanulók fém alkatrészeket javítanak és készítenek hajókhoz, csónakokhoz. Elsajátítják a fémmegmunkáló szerszámok használatát, bővítik tudásukat a fémek tulajdonságairól. A projekt során nyitottá válnak az innovatív anyagok iránt, és önálló javaslatokat tesznek a hatékonyabb építési technikákra. Ez a gyakorlati megközelítés segíti őket abban, hogy magabiztosan, kreatívan és a korszerű megoldások iránti nyitottsággal lássák el a szakmai feladatokat.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</si>
  <si>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árajánlatokat dolgoznak ki ügyféligények alapján. Megismerik a dokumentáció formai követelményeit, közben elmélyítik informatikai tudásukat az alkalmazások területén. A gyakorlat során kiemelt hangsúlyt fektetnek az ügyfélközpontúságra és az empatikus kapcsolattartásra. Az önálló alkotómunka eredményeként a tanulók rutinosan kezelik az adminisztrációs feladatokat, felkészülve a szakmai elvárások teljesítésére és a vevői elégedettség biztosítására.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</si>
  <si>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szakmai kihívás feldolgozásával a tanulók elsajátítják a fa-, műanyag-, fém- és villamosipari szerszámok szakszerű kezelését. A munkafolyamatok során kiemelt figyelmet fordítanak a munkabiztonsági előírások betartására, megismerve azok gyakorlati jelentőségét. A projektmunka ösztönzi a tanulókat a szabálykövető magatartásra, így a biztonságos munkavégzés rutinjuk részévé válik. Ez a módszer biztosítja, hogy a tanulók magabiztosan és felelősségteljesen lássák el feladataikat, megelőzve az esetleges baleseteket.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</si>
  <si>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gyakorlati projekt keretében a tanulók sablonokat készítenek a hajóelemekhez. Elsajátítják a rajzolás folyamatát, valamint a precíz sablonkészítési technológiákat. A munka során kiemelt figyelmet fordítanak az önellenőrzésre, a hibák felismerésére és azok önálló korrigálására. Ez a folyamatos visszacsatolás biztosítja a szakmai pontosságot, miközben növeli a tanulók elkötelezettségét és felelősségérzetét a minőségi munkavégzés iránt.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</si>
  <si>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Projektszemléletű oktatás során a tanulók megismerik és szakszerűen működtetik a hajóépítő gépeket és berendezéseket. A gyakorlati feladatok elvégzése közben elsajátítják a gépek biztonságos használatára vonatkozó szabályokat, valamint a tudatos üzemeltetés alapjait. Ez a képzési forma elősegíti a szakmai felelősségérzet kialakulását, így a tanulók pontosan az előírások szerint használják az eszközöket, garantálva a minőségi munkavégzést és a balesetmentes környezetet.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</si>
  <si>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komplex szakmai helyzet megoldásával a tanulók elvégzik a hajótestek felületkezelését, az alapozástól a festésig. Megismerik a korszerű anyagokat és az eszközök, például szórópisztolyok használatát. A munka során kialakul bennük az elkötelezettség a technológiai fegyelem és a minőségi végeredmény iránt. Az önálló feladatellátás során felelősséget vállalnak a végső felület minőségéért, biztosítva a hajók tartósságát és esztétikus megjelenését.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</si>
  <si>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Valós feladatokon keresztül a tanulók elvégzik a hajók fedélzeti és felépítményi egységeinek beépítését. Megismerik a technikai előírásokat és a beépítési eljárásokat. A projekt során megtanulják összehangolni a műszaki követelményeket a megrendelői igényekkel, miközben elismerik a szakmai megoldások sokszínűségét. Az önálló munkavégzés lehetővé teszi számukra, hogy precízen és felelősségteljesen hajtsák végre a beépítési feladatokat, biztosítva a magas szintű szakmai színvonalat.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</si>
  <si>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Gyakorlatorientált feladatokon keresztül a tanulók elvégzik a nyílászáró szerkezetek előkészítését, gyártását és beépítését. Megismerik a különböző típusokat, valamint a beépítésre vonatkozó szigorú szakmai szabályokat. A folyamat során kiemelt hangsúlyt fektetnek a munkabiztonsági előírások betartására és a szakmai ajánlások pontos követésére. Az önálló alkotómunka biztosítja a hallgatók számára a szükséges szakmai rutint a precíz és minőségi nyílászáró-beépítési feladatok sikeres kivitelezéséhez.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</si>
  <si>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adott munkafolyamat szimulációjával a tanulók végrehajtják a kishajók hő- és hangszigetelési feladatait. Megismerik a különféle szigetelési technikákat és a korszerű eszközök alkalmazását. A projekt ösztönzi őket a fenntartható anyagok iránti nyitottságra, és önállóan keresik az innovatív technológiai megoldásokat. Az alkotó szemlélet révén a tanulók nemcsak rutint szereznek a szigetelési folyamatokban, hanem szakmailag is előretekintő, környezettudatos hozzáállást alakítanak ki munkájuk során.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</si>
  <si>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csoportos műhelymunka során a tanulók árbócokra és rudakra szerelnek fel különböző vasalatokat. Megtanulják a kötélzetekhez tartozó alkatrészek helyes elhelyezését és a technológiai utasítások betartását. Az önálló munkavégzés fejleszti a műszaki készségeket és a pontosságot, biztosítva, hogy a szerelési feladatokat a szakmai előírásoknak megfelelően, megbízhatóan végezzék el.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</si>
  <si>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Egy valós munkakörnyezetet modellező helyzetben a tanulók megtanulják az állványok, emelőgépek és szállítóeszközök használatát. Elsajátítják az anyagmozgatás szabályait, a gyakorlatban alkalmazva a munkavédelmi előírásokat. Az önálló feladatellátás során kiemelt figyelmet fordítanak a biztonságos munkavégzésre, ezzel megalapozva a szabálykövető szakmai magatartást, ami elengedhetetlen a műhelyben történő hatékony és balesetmentes munkához.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</si>
  <si>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Gyakorlatorientált feladatokon keresztül a tanulók elvégzik a fedélzeti berendezések időszakos ellenőrzését és évszakos felkészítését. Megismerik a karbantartási szabályokat és alkalmazzák a szükséges műveleteket. A projekt során megtanulják a gondos munkavégzés fontosságát, felelősséget vállalva a gépek állapotáért. Ez a rutin megalapozza szakmai felelősségérzetüket és felkészültségüket a hajók üzemeltetésében.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</si>
  <si>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Önállóan kivitelezhető projektfeladat alkalmával a tanulók ellátják a vállalkozáshoz kapcsolódó adminisztrációs és gazdasági teendőket. Megismerik a feladatok ütemezését és a határidők betartásának jelentőségét. A munkavégzés során gyakorolják az önellenőrzést, megtanulva a hibák felismerését és javítását. Ez a módszer fejleszti a tanulók felelősségtudatát és ügyviteli rutinját, felkészítve őket a vállalkozói környezetben elvárt precíz és megbízható munkavégzésre.</t>
    </r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</si>
  <si>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Projektszemléletű oktatás során a tanulók megismerik a hajóépítéshez kapcsolódó környezetvédelmi és hulladékkezelési előírásokat. A munkafolyamatokban kiemelt figyelmet fordítanak a hulladékcsökkentésre, elkötelezetten óvva a környezetet. A tanulók környezettudatos magatartást tanúsítanak, ügyelve az előírások betartására. Ez a felelős szemléletmód biztosítja, hogy a tanulók a gyakorlatban is fenntartható módon járuljanak hozzá szakmai feladataik elvégzéséhez.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</si>
  <si>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"A"; "B"; "C"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</si>
  <si>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12 óra</t>
    </r>
  </si>
  <si>
    <t>Feladat:Mechanikus és villamos alkatrészek előállítása és összeszerelése.
Cél: a tanuló legyen képes  a kapott utasítások alapján önállóan készíteni felvételi alkatrészvázlatot, feállítani a megfelelő technológiai és gyártási sorrendet, valamint kiválasztani a szükséges szerszámokat, gépeket, segédanyagokat, majd az alkatrészeket legyártani és összeszerelni.
I. Gépészeti műveletek:
A munka formája, módszere: A tanuló önállóan, szakoktatói felügyelet és instrukciók mellett dolgozik.
Műveletelemek:
A felvételi vázlat alapján alumínium lemezből készült - "U" alakú alaplemez - alkatrész elkészítéséhez kiválasztja, illetve előkészíti a szükséges kézi szerszámokat, jelölő, mérő eszközöket, alap- és segédanyagokat, gépeket. 
A munka megkezdése előtt megtervezi a technológiai utasítást és a műveleti sorrendet. Előrajzol, alapanygot vág, mér, szükség esetén méreteken kézi szerszámmal korrigál, sorját távoliít el. Pontoz, fúr, furatot süllyeszt, lemezt hajlít, méreteket ellenőriz.
A munka, tűz- és balestvedélemi utasításoknak megfelelően elkészíti az alkatrészt
II. Villamos műveletek:
A munka formája, módszere: A tanuló önállóan dolgozva, szakoktatói felügyelet és instrukciók mellett dolgozik.
Műveletelemek:
A kapcsolási rajz alapján a NYÁK lemezt megtervezi. 
A legyártott NYÁK-ra az alkatrészeket beülteti, forrasztja, az áramkört megvalósítja, 
méréseket végez, 
az eredményeket dokumentálja. 
III. Összeszerelés: Az elkészült alkatrészeket a kapott távtartók és kötőelemekkel összeépíti.
Fontos, hogy a feladatot a tanuló mindvégig dokumentálja írásban és fényképekkel, a szakmai fejlődését rögzítő tanulói portfólióhoz.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</si>
  <si>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"B", "C"</t>
    </r>
  </si>
  <si>
    <r>
      <t>időkeret:</t>
    </r>
    <r>
      <rPr>
        <sz val="11"/>
        <color theme="1"/>
        <rFont val="Franklin Gothic Book"/>
        <family val="2"/>
        <charset val="238"/>
      </rPr>
      <t xml:space="preserve"> 8 óra</t>
    </r>
  </si>
  <si>
    <t>Az "Okos Otthon Villamos Rendszere" projekt során a tanulók egy alapvető világítási rendszert állítanak össze, amely kapcsolót, izzót és áramforrást tartalmaz. A projekt részeként mérik a feszültséget, áramerősséget és ellenállást, igazolva az elektrotechnikai alaptörvényeket. Telepítenek túláramvédelmi eszközöket, és szimulálnak túláram helyzeteket. Dokumentálják az elvégzett munkát, készítenek mérési jegyzőkönyvet és áramköri rajzot. Végül biztonsági tervet készítenek, amely tartalmazza a munka-, tűz-, baleset- és környezetvédelmi szabályokat.</t>
  </si>
  <si>
    <r>
      <t>Kapcsolódó tananyagegységek:</t>
    </r>
    <r>
      <rPr>
        <sz val="11"/>
        <color theme="1"/>
        <rFont val="Franklin Gothic Book"/>
        <family val="2"/>
        <charset val="238"/>
      </rPr>
      <t xml:space="preserve">
"A"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</si>
  <si>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6 óra</t>
    </r>
  </si>
  <si>
    <t>Feladat:Fémből egyszerű geometriájú alkatrész készítése kézi és gépi megmunkálással:
Cél: a tanuló képes legyen a kapott műszaki dokumentáció alapján önállóan feállítani a megfelelő technológiai és gyártási sorrendet, valamint kiválasztani a megmunkáláshoz szükséges szerszámokat, gépeket, segédanyagokat, majd az alkatrészt legyártani.
A munka formája, módszere: A tanuló önállóan, vagy párban szakoktatói felügyelet és instrukciók mellett dolgozik. 
Műveletek: A tanuló a kapott műszaki dokumentációban látható alumíniumlemezből készült négyzet alakú - "Alaplemez" - alkatrész elkészítéséhez kiválasztja, illetve előkészíti a szükséges kéziszerszámokat, jelölő-, mérőeszközöket, alap- és segédanyagokat, gépeket. 
A munka megkezdése előtt megtervezi a technológiai utasítást és a műveleti sorrendet.
A munka során a tanuló műszaki dokumentációt értelmez, előrajzol, alapanygot vág, mér, szükség esetén méreteken kézi szerszámmal korrigál, sorját távoliít el, pontoz, fúr, furatot süllyeszt, méreteket ellenőriz.
A munka, tűz- és balestvedélemi utasításoknak megfelelően elkészíti az alkatrészt.
Fontos, hogy a feladatot a tanuló mindvégig dokumentálja írásban és fényképekkel, a szakmai fejlődését rögzítő tanulói portfólióhoz.</t>
  </si>
  <si>
    <t>Ágazati alapoktatás összes óraszáma: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</si>
  <si>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be kell tartania a munka-, tűz-, baleset- és környezetvédelmi szabályokat a munkavégzés során, és ismernie kell ezek részleteit. Elkötelezettnek kell lennie a biztonságos és környezettudatos munkavégzés mellett, valamint felelősséget kell vállalnia önmaga és munkatársai biztonságáért. A védőberendezéseket és védőfelszerelést rendeltetésszerűen kell használnia.</t>
    </r>
  </si>
  <si>
    <t>Villamos áramkörök mérése, dokumentálása</t>
  </si>
  <si>
    <t>Villamos biztonságtechnika</t>
  </si>
  <si>
    <t>Villamos alapismeretek</t>
  </si>
  <si>
    <t>Felelősséget vállal önmaga és munkatársai biztonságáért. A védőberendezéseket és védőfelszerelést rendeltetésszerűen használja.</t>
  </si>
  <si>
    <t>Elkötelezett a biztonságos, környezettudatos munkavégzés mellett.</t>
  </si>
  <si>
    <t>Ismeri a munkavégzéssel kapcsolatos munka-, tűz-, baleset- és környezetvédelmi szabályokat.</t>
  </si>
  <si>
    <t>A munkavégzés során betartja a munka-, tűz-, baleset- és környezetvédelmi szabályokat.</t>
  </si>
  <si>
    <t>"B" Villamosipari alapok (6; 7; 8; 9; 10.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</si>
  <si>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dokumentálnia kell az elvégzett munkát, és rögzítenie a mérési eredményeket szövegszerkesztő vagy táblázatkezelő programban. Ismernie kell a gyártási és mérési dokumentációk típusait és azok kötelező tartalmát. Elkötelezettnek kell lennie a munka pontos dokumentálása iránt, és felelősséget kell vállalnia a dokumentumok tartalmáért.</t>
    </r>
  </si>
  <si>
    <t>Villamos áramkör ábrázolása</t>
  </si>
  <si>
    <t>Felelősséget vállal a dokumentumok tartalmáért.</t>
  </si>
  <si>
    <t>Elkötelezett a végzett munka pontos dokumentálása iránt.</t>
  </si>
  <si>
    <t>Ismeri a gyártási és mérési dokumentációk típusait és azok kötelező tartalmát.</t>
  </si>
  <si>
    <t>Az elvégzett munkát dokumentálja. Szövegszerkesztő, vagy táblázatkezelő programban rögzíti a mérési eredményeket.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</si>
  <si>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azonosítania és kezelnie kell a hiba- és túláramvédelmi eszközöket, valamint felismernie a lehetséges veszélyforrásokat. Ismernie kell a munkahelyén használt védelmi eszközöket és azok jelzéseit, és fontosnak kell tartania ezek ismeretét és használatát. Törekednie kell a villamos áram hatásaiból adódó kockázat minimalizálására, és szükség esetén bevonnia a megfelelő szakembert a hiba megszüntetésébe.</t>
    </r>
  </si>
  <si>
    <t>Villamos áramkör</t>
  </si>
  <si>
    <t>A megfelelő szakembert bevonja a hiba megszüntetésébe.</t>
  </si>
  <si>
    <t>Fontosnak tartja a védelmi eszközök ismeretét és használatát. Törekszik a villamos áram hatásaiból adódó kockázat minimalizálására.</t>
  </si>
  <si>
    <t>Ismeri a munkahelyén (gyakorlati helyén) használt hibavédelmi és túláramvédelmi eszközöket és azok jelzéseit.</t>
  </si>
  <si>
    <t>Azonosítja és kezeli a hiba- és túláramvédelmi eszközöket. Felismeri a lehetséges veszélyforrásokat.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</si>
  <si>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el kell végeznie a feszültség, áramerősség és ellenállás mérését egyszerű villamos áramkörökön, és méréssel igazolnia kell az elektrotechnikai alaptörvényeket. Ismernie kell a mérési módokat és a szükséges műszereket, valamint a vonatkozó biztonságtechnikai előírásokat. Önállóan kell kiválasztania a méréshez szükséges műszert, meghatároznia a mérési pontokat, és kiszámítania az áramkör jellemzőit. Elkötelezettnek kell lennie a pontos mérés elvégzése mellett.</t>
    </r>
  </si>
  <si>
    <t>Villamos áramkör kialakítása</t>
  </si>
  <si>
    <t>Önállóan kiválasztja a méréshez szükséges műszert és meghatározza a mérési pontokat. Önállóan számítja ki az áramkör jellemzőit.</t>
  </si>
  <si>
    <t>Elkötelezett a mérés pontos elvégzése mellett.</t>
  </si>
  <si>
    <t>Ismeri a feszültség, az áramerősség és az ellenállás mérésének módját. Ismeri az adott jellemző méréséhez szükséges műszert. Tisztában van az elektrotechnikai alaptörvényekkel. Ismeri a vonatkozó biztonságtechnikai előírásokat.</t>
  </si>
  <si>
    <t>Egyszerű villamos áramkörökön elvégzi a feszültség, áramerősség és ellenállás mérését. Egyszerű elektrotechnikai alaptörvényeket méréssel igazol.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</si>
  <si>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A tanulónak össze kell állítania egyszerű villamos áramköröket a kapcsolási rajz alapján, és szakszerűen csatlakoztatnia az áramköri elemeket a választott technológia szerint. Ismernie kell az áramköri elemek jelképes jelölését, és törekednie kell a pontos, szakszerű munkavégzésre. Önállóan kell elvégeznie a kapcsolás összeállítását, majd ellenőriznie annak működőképességét.</t>
    </r>
  </si>
  <si>
    <t>Önállóan elvégzi a kapcsolás összeállítását. A kapcsolás működőképességét ellenőrzi.</t>
  </si>
  <si>
    <t>Fontosnak tartja a jelképek ismeretét. Törekszik a pontos és szakszerű munkavégzésre.</t>
  </si>
  <si>
    <t>Ismeri a villamos áramkör elemeinek jelképes jelölését.</t>
  </si>
  <si>
    <t>Villamos kapcsolási rajz alapján egyszerű villamos áramköröket állít össze. Az áramköri elemeket a választott (banándugós, illetve szerelőtáblás) technológia szerint szakszerűen csatlakoztatja.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</si>
  <si>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komplex, több darabból álló alkaterészcsoport összeszerelésére. Képes legyen a munkafolyamat megtervezésére, a szükséges eszközök, szerszámok gépek kiválasztásra. Ennek érdekében az alábbiakhoz kapcsolódó készségek fejlesztésére kerül sor:
egyszerű geometriájú alkatrész elkészítése a tanult darabolási, reszelés, fúrási, menetkészítési módszerek alapján; az elkészült alkatrész méreteinek ellenőrzése, a munkadarab önálló értékelése; szerelési ábra szerint az alkatrészek összeszerelése, összeállítási rajz alapján a villamos alkatrészek elhelyezése; kapcsolási rajz alapján a villamos bekötés elkészítése; adott alkatrészről mérési jegyzőkönyv készítése (szükség esetén mérési utasítás szerint); villamos mérések elvégzése (feszültség, áramerősség, ellenállás).</t>
    </r>
  </si>
  <si>
    <t xml:space="preserve">Projektmunka </t>
  </si>
  <si>
    <t>Fémipari alapmegmunkálások</t>
  </si>
  <si>
    <t xml:space="preserve">Anyag- és gyártásismeret </t>
  </si>
  <si>
    <t>Műszaki rajz alapjai</t>
  </si>
  <si>
    <t xml:space="preserve">Munkabiztonság, tűz - és környezetvédelem </t>
  </si>
  <si>
    <t>Gépészeti alapismeretek</t>
  </si>
  <si>
    <t>Felelősséget vállal a létrehozott kötés minőségéért. Felelősséget vállal a veszélyes hulladékok szakszerű kezeléséért.</t>
  </si>
  <si>
    <t>Fontosnak tartja a műszaki dokumentációban szereplő előírások figyelembevételét.</t>
  </si>
  <si>
    <t>Ismeri a kötés kialakításához szükséges eszközöket, szerszámokat, segédanyagokat.</t>
  </si>
  <si>
    <t>Műszaki dokumentáció (összeállítási rajz és darabjegyzék) alapján csavarkötéssel, szegecskötéssel egyszerű alkatrészcsoportokat szerel össze. Villamos kötéseket és lágyforrasztással készült kötést hoz létre.</t>
  </si>
  <si>
    <t>"C" Fémipari és villamosipari alapok (5.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</si>
  <si>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a végrehajtásra kerülő projektekben a munkavégzése során és a munkadarab elkészültét követően szakszerűen használja a méretek ellenőrzésére szolgáló mérő és ellenőrző eszközöket. Ennek érdekében az alábbiakhoz kapcsolódó készségek fejlesztésére kerül sor:
mérő- és ellenőrző eszközök kiválasztása a mérendő méret függvényében, vagy az előírt mérő- és ellenőrző eszköz használata a mérésekhez; a mechanikus és digitális mérőeszközök használatának alapjai; a külső és belső méretek mérése, ellenőrzése egyszerű mérőeszközzel: tolómérő, talpas tolómérő, mikrométer, furatmikrométer.</t>
    </r>
  </si>
  <si>
    <t>Eldönti, hogy a gyártott munkadarab megfelel-e a rajzi előírásoknak. Felelősséget vállal az általa gyártott termék minőségéért.</t>
  </si>
  <si>
    <t>Elkötelezett a hibás munkadarabok számának csökkentése, illetve a mérőeszközök állagának megőrzése mellett.</t>
  </si>
  <si>
    <t>Ismeri az adott alkatrész geometriájának megfelelő, és az adott méret meghatározásához szükséges mérőeszközöket.</t>
  </si>
  <si>
    <t>Az elkészült alkatrészek méreteit mérőeszközökkel ellenőrzi.</t>
  </si>
  <si>
    <t>"A" Fémipari alapok (1; 2; 3; 4. sor)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</si>
  <si>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Ismerje és alkalmazza a darabolás, a kézi forgácsolás és az egyszerű kisgépes megmunkálás eljárásait. Ennek érdekében az alábbiakhoz kapcsolódó készségek fejlesztésére kerül sor:
az előgyártmányok típusai a gyártási technológiák alapján (hengerlés, húzás, kovácsolás,öntés); az előgyártmányok szabványos szállítási állapotai (alak, méret és hőkezeltség); az ipari anyagok csoportosítása, az ipari anyagok tulajdonságai és felhasználási területei; az alkatrészrajzok és összeállítási rajzok anyagjelölései; az előrajzolás eszközei és módszerei; a darabolás eszközei és technológiái; egyszerű lemezalakítások, kézi forgácsolóeljárások, furatmegmunkálási technológiák elvégzése; egyszerű kötések létrehozása (menetes kötés, szegecskötés, ragasztás, lágyforrasztás), hossz- és szögmérő eszközök alkalmazása.</t>
    </r>
  </si>
  <si>
    <t>Műszaki táblázat segítségével önállóan kiválasztja a félkészterméket. Szakmai felügyelet mellett meghatározza a gyártási sorrendet. A gyártási műveleteket önállóan végzi.</t>
  </si>
  <si>
    <t>Pontosan betartja a technológiai utasításokat és környezetvédelmi szabályokat. Törekszik a munkavégzésből adódó kockázat minimalizálására. Törekszik a precíz, környezettudatos és gazdaságos munkavégzésre</t>
  </si>
  <si>
    <t>Ismeri az alkatrészek elkészítéséhez szükséges technológiákat és az anyagok alapvető tulajdonságait.</t>
  </si>
  <si>
    <t>Műszaki rajz alapján előgyártmányt választ, műveleti sorrendtervet készít, majd kézi megmunkálással, és/vagy kisgépekkel egyszerű, fémből készült alkatrészeket gyárt.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</si>
  <si>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a munka tárgyával kapcsolatos eszközöket, gépeket, kézi szerszámokat előkészíteni. Ennek érdekében az alábbiakhoz kapcsolódó készségek fejlesztésére kerül sor:
gyártmányelemzés, alapanyagválasztás, segédanyagok választása; a gyártás munkafázisainak és azok sorrendjének meghatározása; megmunkálószerszámok és megmunkálógépek kiválasztása.</t>
    </r>
  </si>
  <si>
    <t>A munkafeladathoz önállóan választ szerszámokat, eszközöket.</t>
  </si>
  <si>
    <t>Szem előtt tartja a gyártás gazdaságosságát. Fontosnak érzi a rendezett munkakörnyezet kialakítását, a fenntarthatóság szempontjainak érvényesülését.</t>
  </si>
  <si>
    <t>Vizualizálja a műszaki rajzon szereplő alkatrészt. Ismeri a gyártási műveletekhez használható szerszámokat, készülékeket, kisgépeket, és azok biztonságos használatának szabályait.</t>
  </si>
  <si>
    <t>Műszaki rajz alapján kiválasztja az egyszerű, fémből készült alkatrészek gyártásához szükséges eszközöket, szerszámokat, kisgépeket. Előkészíti a munkahelyet, és elrendezi a munkavégzéshez szükséges szerszámokat, eszközöket.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</si>
  <si>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</rPr>
      <t>Cél, hogy a tanuló képes legyen a munka tárgyával kapcsolatos dokumentációkat értelmezni, tudjon kézi vázlatokat és dokumentációkat készíteni. Ennek érdekében az alábbiakhoz kapcsolódó készségek fejlesztésére kerül sor:
műszaki rajzok tartalmi és formai követelményei; rajztechnikai alapszabványok, előírások; műszaki rajzban alkalmazott vonalak fajtái; alkatrészek síkbeli ábrázolásának szabályai; a metszeti ábrázolás célja, a mérethálózat felépítése, a méretmegadás szabályai; felvételi vázlatok készítése; a mérettűrés megadási módjai; a határméretek meghatározása; felületi érdességek, alak- és helyzettűrések megadása; a különféle furatok (sima, süllyesztett, zsákfurat, menetes furat) ábrázolási módjai; felvételi vázlat készítése furatos, menetes alkatrészekről tűrések és felületi érdesség megadásával.</t>
    </r>
  </si>
  <si>
    <t>Projektmunka</t>
  </si>
  <si>
    <t>Anyag- és gyártásismeret</t>
  </si>
  <si>
    <t>Önállóan szabadkézi felvételi vázlatot készít.</t>
  </si>
  <si>
    <t>Törekszik arra, hogy a szabadkézi rajz arányos és áttekinthető legyen.</t>
  </si>
  <si>
    <t>Ismeri a nézeti- és metszeti ábrázolás szabályait. Ismeri a gyártási technológiáknak megfelelő mérethálózat készítésének szabályait.</t>
  </si>
  <si>
    <t>Munkadarab, vagy térhatású ábra alapján egyszerű geometriájú alkatrészről felvételi vázlatot készít.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</si>
</sst>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sz val="11"/>
      <color rgb="FF006100"/>
      <name val="Aptos Narrow"/>
      <family val="2"/>
      <charset val="238"/>
      <scheme val="minor"/>
    </font>
    <font>
      <b/>
      <sz val="11"/>
      <name val="Franklin Gothic Book"/>
      <family val="2"/>
      <charset val="238"/>
    </font>
    <font>
      <sz val="11"/>
      <color theme="1"/>
      <name val="Franklin Gothic Book"/>
      <family val="2"/>
    </font>
    <font>
      <b/>
      <sz val="11"/>
      <color theme="1"/>
      <name val="Franklin Gothic Book"/>
      <family val="2"/>
    </font>
  </fonts>
  <fills count="8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  <fill>
      <patternFill patternType="solid">
        <fgColor rgb="FFC6EFCE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7" borderId="0" applyNumberFormat="0" applyBorder="0" applyAlignment="0" applyProtection="0"/>
  </cellStyleXfs>
  <cellXfs count="62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justify" vertical="center" wrapText="1"/>
    </xf>
    <xf numFmtId="0" fontId="1" fillId="6" borderId="9" xfId="0" applyFont="1" applyFill="1" applyBorder="1" applyAlignment="1">
      <alignment horizontal="justify" vertical="center" wrapText="1"/>
    </xf>
    <xf numFmtId="0" fontId="1" fillId="6" borderId="13" xfId="0" applyFont="1" applyFill="1" applyBorder="1" applyAlignment="1">
      <alignment horizontal="justify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2" fillId="4" borderId="13" xfId="0" applyFont="1" applyFill="1" applyBorder="1" applyAlignment="1" applyProtection="1">
      <alignment horizontal="justify" vertical="center" wrapText="1"/>
      <protection locked="0"/>
    </xf>
    <xf numFmtId="0" fontId="2" fillId="4" borderId="9" xfId="0" applyFont="1" applyFill="1" applyBorder="1" applyAlignment="1" applyProtection="1">
      <alignment horizontal="justify" vertical="center" wrapText="1"/>
      <protection locked="0"/>
    </xf>
    <xf numFmtId="0" fontId="2" fillId="4" borderId="12" xfId="0" applyFont="1" applyFill="1" applyBorder="1" applyAlignment="1" applyProtection="1">
      <alignment horizontal="justify" vertical="center" wrapText="1"/>
      <protection locked="0"/>
    </xf>
    <xf numFmtId="0" fontId="2" fillId="6" borderId="13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3" fillId="4" borderId="0" xfId="1" applyFill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righ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justify" vertical="center" wrapText="1"/>
    </xf>
    <xf numFmtId="0" fontId="6" fillId="5" borderId="9" xfId="0" applyFont="1" applyFill="1" applyBorder="1" applyAlignment="1">
      <alignment horizontal="justify" vertical="center" wrapText="1"/>
    </xf>
    <xf numFmtId="0" fontId="1" fillId="4" borderId="0" xfId="0" applyFont="1" applyFill="1" applyAlignment="1" applyProtection="1">
      <alignment horizontal="center" vertical="center" wrapText="1"/>
      <protection locked="0"/>
    </xf>
  </cellXfs>
  <cellStyles count="2">
    <cellStyle name="Jó" xfId="1" builtinId="26"/>
    <cellStyle name="Normál" xfId="0" builtinId="0"/>
  </cellStyles>
  <dxfs count="0"/>
  <tableStyles count="0" defaultTableStyle="TableStyleMedium2" defaultPivotStyle="PivotStyleLight16"/>
  <colors>
    <mruColors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6175F-C795-413E-BC78-90D2B69782D2}">
  <sheetPr>
    <tabColor rgb="FFFFE4B5"/>
  </sheetPr>
  <dimension ref="A1:P74"/>
  <sheetViews>
    <sheetView tabSelected="1" zoomScale="85" zoomScaleNormal="85" workbookViewId="0">
      <pane ySplit="1" topLeftCell="A2" activePane="bottomLeft" state="frozen"/>
      <selection pane="bottomLeft" activeCell="E8" sqref="E8:E13"/>
    </sheetView>
  </sheetViews>
  <sheetFormatPr defaultColWidth="9.140625" defaultRowHeight="15.75" x14ac:dyDescent="0.25"/>
  <cols>
    <col min="1" max="1" width="10.140625" style="3" customWidth="1"/>
    <col min="2" max="2" width="25.140625" style="4" customWidth="1"/>
    <col min="3" max="3" width="34.7109375" style="3" customWidth="1"/>
    <col min="4" max="4" width="39.28515625" style="3" customWidth="1"/>
    <col min="5" max="5" width="36.42578125" style="3" customWidth="1"/>
    <col min="6" max="6" width="57.85546875" style="3" customWidth="1"/>
    <col min="7" max="7" width="24.85546875" style="3" customWidth="1"/>
    <col min="8" max="8" width="23.5703125" style="3" customWidth="1"/>
    <col min="9" max="9" width="46.140625" style="3" customWidth="1"/>
    <col min="10" max="10" width="28.85546875" style="3" customWidth="1"/>
    <col min="11" max="11" width="9.140625" style="3"/>
    <col min="12" max="12" width="33.42578125" style="3" customWidth="1"/>
    <col min="13" max="13" width="44.42578125" style="45" customWidth="1"/>
    <col min="14" max="14" width="9.140625" style="45"/>
    <col min="15" max="15" width="18.42578125" style="45" customWidth="1"/>
    <col min="16" max="16" width="27.7109375" style="45" customWidth="1"/>
    <col min="17" max="16384" width="9.140625" style="2"/>
  </cols>
  <sheetData>
    <row r="1" spans="1:16" s="1" customFormat="1" ht="32.25" thickBot="1" x14ac:dyDescent="0.3">
      <c r="A1" s="5" t="s">
        <v>0</v>
      </c>
      <c r="B1" s="6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  <c r="I1" s="3"/>
      <c r="J1" s="3"/>
      <c r="K1" s="3"/>
      <c r="L1" s="3"/>
      <c r="M1" s="61"/>
      <c r="N1" s="61"/>
      <c r="O1" s="61"/>
      <c r="P1" s="61"/>
    </row>
    <row r="2" spans="1:16" x14ac:dyDescent="0.25">
      <c r="A2" s="31">
        <v>1</v>
      </c>
      <c r="B2" s="17" t="s">
        <v>289</v>
      </c>
      <c r="C2" s="58" t="s">
        <v>306</v>
      </c>
      <c r="D2" s="58" t="s">
        <v>305</v>
      </c>
      <c r="E2" s="58" t="s">
        <v>304</v>
      </c>
      <c r="F2" s="58" t="s">
        <v>303</v>
      </c>
      <c r="G2" s="20" t="s">
        <v>278</v>
      </c>
      <c r="H2" s="21"/>
    </row>
    <row r="3" spans="1:16" x14ac:dyDescent="0.25">
      <c r="A3" s="32"/>
      <c r="B3" s="18"/>
      <c r="C3" s="57"/>
      <c r="D3" s="57"/>
      <c r="E3" s="57"/>
      <c r="F3" s="57"/>
      <c r="G3" s="11" t="s">
        <v>276</v>
      </c>
      <c r="H3" s="12">
        <v>15</v>
      </c>
    </row>
    <row r="4" spans="1:16" ht="31.5" x14ac:dyDescent="0.25">
      <c r="A4" s="32"/>
      <c r="B4" s="18"/>
      <c r="C4" s="57"/>
      <c r="D4" s="57"/>
      <c r="E4" s="57"/>
      <c r="F4" s="57"/>
      <c r="G4" s="11" t="s">
        <v>302</v>
      </c>
      <c r="H4" s="12">
        <v>2</v>
      </c>
    </row>
    <row r="5" spans="1:16" x14ac:dyDescent="0.25">
      <c r="A5" s="32"/>
      <c r="B5" s="18"/>
      <c r="C5" s="57"/>
      <c r="D5" s="57"/>
      <c r="E5" s="57"/>
      <c r="F5" s="57"/>
      <c r="G5" s="11" t="s">
        <v>301</v>
      </c>
      <c r="H5" s="12">
        <v>10</v>
      </c>
    </row>
    <row r="6" spans="1:16" ht="16.5" thickBot="1" x14ac:dyDescent="0.3">
      <c r="A6" s="32"/>
      <c r="B6" s="18"/>
      <c r="C6" s="56"/>
      <c r="D6" s="56"/>
      <c r="E6" s="56"/>
      <c r="F6" s="56"/>
      <c r="G6" s="22" t="s">
        <v>8</v>
      </c>
      <c r="H6" s="24">
        <f>SUM(H3:H5,)</f>
        <v>27</v>
      </c>
    </row>
    <row r="7" spans="1:16" ht="249.95" customHeight="1" thickBot="1" x14ac:dyDescent="0.3">
      <c r="A7" s="33"/>
      <c r="B7" s="19"/>
      <c r="C7" s="26" t="s">
        <v>300</v>
      </c>
      <c r="D7" s="26"/>
      <c r="E7" s="26"/>
      <c r="F7" s="27"/>
      <c r="G7" s="23"/>
      <c r="H7" s="25"/>
    </row>
    <row r="8" spans="1:16" x14ac:dyDescent="0.25">
      <c r="A8" s="31">
        <v>2</v>
      </c>
      <c r="B8" s="17" t="s">
        <v>289</v>
      </c>
      <c r="C8" s="58" t="s">
        <v>299</v>
      </c>
      <c r="D8" s="58" t="s">
        <v>298</v>
      </c>
      <c r="E8" s="58" t="s">
        <v>297</v>
      </c>
      <c r="F8" s="58" t="s">
        <v>296</v>
      </c>
      <c r="G8" s="20" t="s">
        <v>278</v>
      </c>
      <c r="H8" s="21"/>
    </row>
    <row r="9" spans="1:16" ht="31.5" x14ac:dyDescent="0.25">
      <c r="A9" s="32"/>
      <c r="B9" s="18"/>
      <c r="C9" s="57"/>
      <c r="D9" s="57"/>
      <c r="E9" s="57"/>
      <c r="F9" s="57"/>
      <c r="G9" s="11" t="s">
        <v>277</v>
      </c>
      <c r="H9" s="12">
        <v>4</v>
      </c>
    </row>
    <row r="10" spans="1:16" x14ac:dyDescent="0.25">
      <c r="A10" s="32"/>
      <c r="B10" s="18"/>
      <c r="C10" s="57"/>
      <c r="D10" s="57"/>
      <c r="E10" s="57"/>
      <c r="F10" s="57"/>
      <c r="G10" s="11" t="s">
        <v>276</v>
      </c>
      <c r="H10" s="12">
        <v>15</v>
      </c>
    </row>
    <row r="11" spans="1:16" ht="31.5" x14ac:dyDescent="0.25">
      <c r="A11" s="32"/>
      <c r="B11" s="18"/>
      <c r="C11" s="57"/>
      <c r="D11" s="57"/>
      <c r="E11" s="57"/>
      <c r="F11" s="57"/>
      <c r="G11" s="11" t="s">
        <v>275</v>
      </c>
      <c r="H11" s="12">
        <v>4</v>
      </c>
    </row>
    <row r="12" spans="1:16" ht="31.5" x14ac:dyDescent="0.25">
      <c r="A12" s="32"/>
      <c r="B12" s="18"/>
      <c r="C12" s="57"/>
      <c r="D12" s="57"/>
      <c r="E12" s="57"/>
      <c r="F12" s="57"/>
      <c r="G12" s="11" t="s">
        <v>274</v>
      </c>
      <c r="H12" s="12">
        <v>20</v>
      </c>
    </row>
    <row r="13" spans="1:16" ht="137.25" customHeight="1" thickBot="1" x14ac:dyDescent="0.3">
      <c r="A13" s="32"/>
      <c r="B13" s="18"/>
      <c r="C13" s="56"/>
      <c r="D13" s="56"/>
      <c r="E13" s="56"/>
      <c r="F13" s="56"/>
      <c r="G13" s="22" t="s">
        <v>8</v>
      </c>
      <c r="H13" s="24">
        <f>SUM(H9:H12,)</f>
        <v>43</v>
      </c>
    </row>
    <row r="14" spans="1:16" ht="249.95" customHeight="1" thickBot="1" x14ac:dyDescent="0.3">
      <c r="A14" s="33"/>
      <c r="B14" s="19"/>
      <c r="C14" s="26" t="s">
        <v>295</v>
      </c>
      <c r="D14" s="26"/>
      <c r="E14" s="26"/>
      <c r="F14" s="27"/>
      <c r="G14" s="23"/>
      <c r="H14" s="25"/>
    </row>
    <row r="15" spans="1:16" x14ac:dyDescent="0.25">
      <c r="A15" s="31">
        <v>3</v>
      </c>
      <c r="B15" s="17" t="s">
        <v>289</v>
      </c>
      <c r="C15" s="58" t="s">
        <v>294</v>
      </c>
      <c r="D15" s="58" t="s">
        <v>293</v>
      </c>
      <c r="E15" s="58" t="s">
        <v>292</v>
      </c>
      <c r="F15" s="58" t="s">
        <v>291</v>
      </c>
      <c r="G15" s="20" t="s">
        <v>278</v>
      </c>
      <c r="H15" s="21"/>
    </row>
    <row r="16" spans="1:16" ht="31.5" x14ac:dyDescent="0.25">
      <c r="A16" s="32"/>
      <c r="B16" s="18"/>
      <c r="C16" s="57"/>
      <c r="D16" s="57"/>
      <c r="E16" s="57"/>
      <c r="F16" s="57"/>
      <c r="G16" s="11" t="s">
        <v>277</v>
      </c>
      <c r="H16" s="12">
        <v>4</v>
      </c>
    </row>
    <row r="17" spans="1:8" x14ac:dyDescent="0.25">
      <c r="A17" s="32"/>
      <c r="B17" s="18"/>
      <c r="C17" s="57"/>
      <c r="D17" s="57"/>
      <c r="E17" s="57"/>
      <c r="F17" s="57"/>
      <c r="G17" s="11" t="s">
        <v>276</v>
      </c>
      <c r="H17" s="12">
        <v>12</v>
      </c>
    </row>
    <row r="18" spans="1:8" ht="31.5" x14ac:dyDescent="0.25">
      <c r="A18" s="32"/>
      <c r="B18" s="18"/>
      <c r="C18" s="57"/>
      <c r="D18" s="57"/>
      <c r="E18" s="57"/>
      <c r="F18" s="57"/>
      <c r="G18" s="11" t="s">
        <v>275</v>
      </c>
      <c r="H18" s="12">
        <v>6</v>
      </c>
    </row>
    <row r="19" spans="1:8" ht="31.5" x14ac:dyDescent="0.25">
      <c r="A19" s="32"/>
      <c r="B19" s="18"/>
      <c r="C19" s="57"/>
      <c r="D19" s="57"/>
      <c r="E19" s="57"/>
      <c r="F19" s="57"/>
      <c r="G19" s="11" t="s">
        <v>274</v>
      </c>
      <c r="H19" s="12">
        <v>20</v>
      </c>
    </row>
    <row r="20" spans="1:8" x14ac:dyDescent="0.25">
      <c r="A20" s="32"/>
      <c r="B20" s="18"/>
      <c r="C20" s="57"/>
      <c r="D20" s="57"/>
      <c r="E20" s="57"/>
      <c r="F20" s="57"/>
      <c r="G20" s="11" t="s">
        <v>273</v>
      </c>
      <c r="H20" s="12">
        <v>10</v>
      </c>
    </row>
    <row r="21" spans="1:8" ht="76.5" customHeight="1" thickBot="1" x14ac:dyDescent="0.3">
      <c r="A21" s="32"/>
      <c r="B21" s="18"/>
      <c r="C21" s="56"/>
      <c r="D21" s="56"/>
      <c r="E21" s="56"/>
      <c r="F21" s="56"/>
      <c r="G21" s="22" t="s">
        <v>8</v>
      </c>
      <c r="H21" s="24">
        <f>SUM(H16:H20,)</f>
        <v>52</v>
      </c>
    </row>
    <row r="22" spans="1:8" ht="249.95" customHeight="1" thickBot="1" x14ac:dyDescent="0.3">
      <c r="A22" s="33"/>
      <c r="B22" s="19"/>
      <c r="C22" s="26" t="s">
        <v>290</v>
      </c>
      <c r="D22" s="26"/>
      <c r="E22" s="26"/>
      <c r="F22" s="27"/>
      <c r="G22" s="23"/>
      <c r="H22" s="25"/>
    </row>
    <row r="23" spans="1:8" x14ac:dyDescent="0.25">
      <c r="A23" s="31">
        <v>4</v>
      </c>
      <c r="B23" s="17" t="s">
        <v>289</v>
      </c>
      <c r="C23" s="58" t="s">
        <v>288</v>
      </c>
      <c r="D23" s="58" t="s">
        <v>287</v>
      </c>
      <c r="E23" s="58" t="s">
        <v>286</v>
      </c>
      <c r="F23" s="58" t="s">
        <v>285</v>
      </c>
      <c r="G23" s="20" t="s">
        <v>278</v>
      </c>
      <c r="H23" s="21"/>
    </row>
    <row r="24" spans="1:8" x14ac:dyDescent="0.25">
      <c r="A24" s="32"/>
      <c r="B24" s="18"/>
      <c r="C24" s="57"/>
      <c r="D24" s="57"/>
      <c r="E24" s="57"/>
      <c r="F24" s="57"/>
      <c r="G24" s="11" t="s">
        <v>276</v>
      </c>
      <c r="H24" s="12">
        <v>10</v>
      </c>
    </row>
    <row r="25" spans="1:8" ht="31.5" x14ac:dyDescent="0.25">
      <c r="A25" s="32"/>
      <c r="B25" s="18"/>
      <c r="C25" s="57"/>
      <c r="D25" s="57"/>
      <c r="E25" s="57"/>
      <c r="F25" s="57"/>
      <c r="G25" s="11" t="s">
        <v>274</v>
      </c>
      <c r="H25" s="12">
        <v>12</v>
      </c>
    </row>
    <row r="26" spans="1:8" x14ac:dyDescent="0.25">
      <c r="A26" s="32"/>
      <c r="B26" s="18"/>
      <c r="C26" s="57"/>
      <c r="D26" s="57"/>
      <c r="E26" s="57"/>
      <c r="F26" s="57"/>
      <c r="G26" s="11" t="s">
        <v>273</v>
      </c>
      <c r="H26" s="12">
        <v>20</v>
      </c>
    </row>
    <row r="27" spans="1:8" ht="16.5" thickBot="1" x14ac:dyDescent="0.3">
      <c r="A27" s="32"/>
      <c r="B27" s="18"/>
      <c r="C27" s="56"/>
      <c r="D27" s="56"/>
      <c r="E27" s="56"/>
      <c r="F27" s="56"/>
      <c r="G27" s="22" t="s">
        <v>8</v>
      </c>
      <c r="H27" s="24">
        <f>SUM(H24:H26)</f>
        <v>42</v>
      </c>
    </row>
    <row r="28" spans="1:8" ht="249.95" customHeight="1" thickBot="1" x14ac:dyDescent="0.3">
      <c r="A28" s="33"/>
      <c r="B28" s="19"/>
      <c r="C28" s="60" t="s">
        <v>284</v>
      </c>
      <c r="D28" s="60"/>
      <c r="E28" s="60"/>
      <c r="F28" s="59"/>
      <c r="G28" s="23"/>
      <c r="H28" s="25"/>
    </row>
    <row r="29" spans="1:8" x14ac:dyDescent="0.25">
      <c r="A29" s="31">
        <v>5</v>
      </c>
      <c r="B29" s="17" t="s">
        <v>283</v>
      </c>
      <c r="C29" s="58" t="s">
        <v>282</v>
      </c>
      <c r="D29" s="58" t="s">
        <v>281</v>
      </c>
      <c r="E29" s="58" t="s">
        <v>280</v>
      </c>
      <c r="F29" s="58" t="s">
        <v>279</v>
      </c>
      <c r="G29" s="20" t="s">
        <v>278</v>
      </c>
      <c r="H29" s="21"/>
    </row>
    <row r="30" spans="1:8" ht="31.5" x14ac:dyDescent="0.25">
      <c r="A30" s="32"/>
      <c r="B30" s="18"/>
      <c r="C30" s="57"/>
      <c r="D30" s="57"/>
      <c r="E30" s="57"/>
      <c r="F30" s="57"/>
      <c r="G30" s="11" t="s">
        <v>277</v>
      </c>
      <c r="H30" s="12">
        <v>10</v>
      </c>
    </row>
    <row r="31" spans="1:8" x14ac:dyDescent="0.25">
      <c r="A31" s="32"/>
      <c r="B31" s="18"/>
      <c r="C31" s="57"/>
      <c r="D31" s="57"/>
      <c r="E31" s="57"/>
      <c r="F31" s="57"/>
      <c r="G31" s="11" t="s">
        <v>276</v>
      </c>
      <c r="H31" s="12">
        <v>20</v>
      </c>
    </row>
    <row r="32" spans="1:8" ht="31.5" x14ac:dyDescent="0.25">
      <c r="A32" s="32"/>
      <c r="B32" s="18"/>
      <c r="C32" s="57"/>
      <c r="D32" s="57"/>
      <c r="E32" s="57"/>
      <c r="F32" s="57"/>
      <c r="G32" s="11" t="s">
        <v>275</v>
      </c>
      <c r="H32" s="12">
        <v>6</v>
      </c>
    </row>
    <row r="33" spans="1:8" ht="31.5" x14ac:dyDescent="0.25">
      <c r="A33" s="32"/>
      <c r="B33" s="18"/>
      <c r="C33" s="57"/>
      <c r="D33" s="57"/>
      <c r="E33" s="57"/>
      <c r="F33" s="57"/>
      <c r="G33" s="11" t="s">
        <v>274</v>
      </c>
      <c r="H33" s="12">
        <v>20</v>
      </c>
    </row>
    <row r="34" spans="1:8" ht="16.5" thickBot="1" x14ac:dyDescent="0.3">
      <c r="A34" s="32"/>
      <c r="B34" s="18"/>
      <c r="C34" s="57"/>
      <c r="D34" s="57"/>
      <c r="E34" s="57"/>
      <c r="F34" s="57"/>
      <c r="G34" s="11" t="s">
        <v>273</v>
      </c>
      <c r="H34" s="12">
        <v>50</v>
      </c>
    </row>
    <row r="35" spans="1:8" x14ac:dyDescent="0.25">
      <c r="A35" s="32"/>
      <c r="B35" s="18"/>
      <c r="C35" s="57"/>
      <c r="D35" s="57"/>
      <c r="E35" s="57"/>
      <c r="F35" s="57"/>
      <c r="G35" s="20" t="s">
        <v>243</v>
      </c>
      <c r="H35" s="21"/>
    </row>
    <row r="36" spans="1:8" ht="31.5" x14ac:dyDescent="0.25">
      <c r="A36" s="32"/>
      <c r="B36" s="18"/>
      <c r="C36" s="57"/>
      <c r="D36" s="57"/>
      <c r="E36" s="57"/>
      <c r="F36" s="57"/>
      <c r="G36" s="11" t="s">
        <v>262</v>
      </c>
      <c r="H36" s="12">
        <v>12</v>
      </c>
    </row>
    <row r="37" spans="1:8" ht="16.5" thickBot="1" x14ac:dyDescent="0.3">
      <c r="A37" s="32"/>
      <c r="B37" s="18"/>
      <c r="C37" s="56"/>
      <c r="D37" s="56"/>
      <c r="E37" s="56"/>
      <c r="F37" s="56"/>
      <c r="G37" s="22" t="s">
        <v>8</v>
      </c>
      <c r="H37" s="24">
        <f>SUM(H30:H34,H36:H36)</f>
        <v>118</v>
      </c>
    </row>
    <row r="38" spans="1:8" ht="249.95" customHeight="1" thickBot="1" x14ac:dyDescent="0.3">
      <c r="A38" s="33"/>
      <c r="B38" s="19"/>
      <c r="C38" s="26" t="s">
        <v>272</v>
      </c>
      <c r="D38" s="26"/>
      <c r="E38" s="26"/>
      <c r="F38" s="27"/>
      <c r="G38" s="23"/>
      <c r="H38" s="25"/>
    </row>
    <row r="39" spans="1:8" x14ac:dyDescent="0.25">
      <c r="A39" s="31">
        <v>6</v>
      </c>
      <c r="B39" s="17" t="s">
        <v>248</v>
      </c>
      <c r="C39" s="58" t="s">
        <v>271</v>
      </c>
      <c r="D39" s="58" t="s">
        <v>270</v>
      </c>
      <c r="E39" s="58" t="s">
        <v>269</v>
      </c>
      <c r="F39" s="58" t="s">
        <v>268</v>
      </c>
      <c r="G39" s="20" t="s">
        <v>243</v>
      </c>
      <c r="H39" s="21"/>
    </row>
    <row r="40" spans="1:8" x14ac:dyDescent="0.25">
      <c r="A40" s="32"/>
      <c r="B40" s="18"/>
      <c r="C40" s="57"/>
      <c r="D40" s="57"/>
      <c r="E40" s="57"/>
      <c r="F40" s="57"/>
      <c r="G40" s="11" t="s">
        <v>256</v>
      </c>
      <c r="H40" s="12">
        <v>20</v>
      </c>
    </row>
    <row r="41" spans="1:8" ht="31.5" x14ac:dyDescent="0.25">
      <c r="A41" s="32"/>
      <c r="B41" s="18"/>
      <c r="C41" s="57"/>
      <c r="D41" s="57"/>
      <c r="E41" s="57"/>
      <c r="F41" s="57"/>
      <c r="G41" s="11" t="s">
        <v>250</v>
      </c>
      <c r="H41" s="12">
        <v>6</v>
      </c>
    </row>
    <row r="42" spans="1:8" ht="31.5" x14ac:dyDescent="0.25">
      <c r="A42" s="32"/>
      <c r="B42" s="18"/>
      <c r="C42" s="57"/>
      <c r="D42" s="57"/>
      <c r="E42" s="57"/>
      <c r="F42" s="57"/>
      <c r="G42" s="11" t="s">
        <v>262</v>
      </c>
      <c r="H42" s="12">
        <v>12</v>
      </c>
    </row>
    <row r="43" spans="1:8" ht="31.5" x14ac:dyDescent="0.25">
      <c r="A43" s="32"/>
      <c r="B43" s="18"/>
      <c r="C43" s="57"/>
      <c r="D43" s="57"/>
      <c r="E43" s="57"/>
      <c r="F43" s="57"/>
      <c r="G43" s="11" t="s">
        <v>242</v>
      </c>
      <c r="H43" s="12">
        <v>6</v>
      </c>
    </row>
    <row r="44" spans="1:8" ht="47.25" x14ac:dyDescent="0.25">
      <c r="A44" s="32"/>
      <c r="B44" s="18"/>
      <c r="C44" s="57"/>
      <c r="D44" s="57"/>
      <c r="E44" s="57"/>
      <c r="F44" s="57"/>
      <c r="G44" s="11" t="s">
        <v>241</v>
      </c>
      <c r="H44" s="12">
        <v>30</v>
      </c>
    </row>
    <row r="45" spans="1:8" ht="16.5" thickBot="1" x14ac:dyDescent="0.3">
      <c r="A45" s="32"/>
      <c r="B45" s="18"/>
      <c r="C45" s="56"/>
      <c r="D45" s="56"/>
      <c r="E45" s="56"/>
      <c r="F45" s="56"/>
      <c r="G45" s="22" t="s">
        <v>8</v>
      </c>
      <c r="H45" s="24">
        <f>SUM(H40:H44)</f>
        <v>74</v>
      </c>
    </row>
    <row r="46" spans="1:8" ht="249.95" customHeight="1" thickBot="1" x14ac:dyDescent="0.3">
      <c r="A46" s="33"/>
      <c r="B46" s="19"/>
      <c r="C46" s="26" t="s">
        <v>267</v>
      </c>
      <c r="D46" s="26"/>
      <c r="E46" s="26"/>
      <c r="F46" s="27"/>
      <c r="G46" s="23"/>
      <c r="H46" s="25"/>
    </row>
    <row r="47" spans="1:8" x14ac:dyDescent="0.25">
      <c r="A47" s="31">
        <v>7</v>
      </c>
      <c r="B47" s="17" t="s">
        <v>248</v>
      </c>
      <c r="C47" s="58" t="s">
        <v>266</v>
      </c>
      <c r="D47" s="58" t="s">
        <v>265</v>
      </c>
      <c r="E47" s="58" t="s">
        <v>264</v>
      </c>
      <c r="F47" s="58" t="s">
        <v>263</v>
      </c>
      <c r="G47" s="20" t="s">
        <v>243</v>
      </c>
      <c r="H47" s="21"/>
    </row>
    <row r="48" spans="1:8" x14ac:dyDescent="0.25">
      <c r="A48" s="32"/>
      <c r="B48" s="18"/>
      <c r="C48" s="57"/>
      <c r="D48" s="57"/>
      <c r="E48" s="57"/>
      <c r="F48" s="57"/>
      <c r="G48" s="11" t="s">
        <v>256</v>
      </c>
      <c r="H48" s="12">
        <v>50</v>
      </c>
    </row>
    <row r="49" spans="1:8" ht="31.5" x14ac:dyDescent="0.25">
      <c r="A49" s="32"/>
      <c r="B49" s="18"/>
      <c r="C49" s="57"/>
      <c r="D49" s="57"/>
      <c r="E49" s="57"/>
      <c r="F49" s="57"/>
      <c r="G49" s="11" t="s">
        <v>250</v>
      </c>
      <c r="H49" s="12">
        <v>6</v>
      </c>
    </row>
    <row r="50" spans="1:8" ht="31.5" x14ac:dyDescent="0.25">
      <c r="A50" s="32"/>
      <c r="B50" s="18"/>
      <c r="C50" s="57"/>
      <c r="D50" s="57"/>
      <c r="E50" s="57"/>
      <c r="F50" s="57"/>
      <c r="G50" s="11" t="s">
        <v>262</v>
      </c>
      <c r="H50" s="12">
        <v>12</v>
      </c>
    </row>
    <row r="51" spans="1:8" ht="31.5" x14ac:dyDescent="0.25">
      <c r="A51" s="32"/>
      <c r="B51" s="18"/>
      <c r="C51" s="57"/>
      <c r="D51" s="57"/>
      <c r="E51" s="57"/>
      <c r="F51" s="57"/>
      <c r="G51" s="11" t="s">
        <v>242</v>
      </c>
      <c r="H51" s="12">
        <v>2</v>
      </c>
    </row>
    <row r="52" spans="1:8" ht="47.25" x14ac:dyDescent="0.25">
      <c r="A52" s="32"/>
      <c r="B52" s="18"/>
      <c r="C52" s="57"/>
      <c r="D52" s="57"/>
      <c r="E52" s="57"/>
      <c r="F52" s="57"/>
      <c r="G52" s="11" t="s">
        <v>241</v>
      </c>
      <c r="H52" s="12">
        <v>52</v>
      </c>
    </row>
    <row r="53" spans="1:8" ht="16.5" thickBot="1" x14ac:dyDescent="0.3">
      <c r="A53" s="32"/>
      <c r="B53" s="18"/>
      <c r="C53" s="56"/>
      <c r="D53" s="56"/>
      <c r="E53" s="56"/>
      <c r="F53" s="56"/>
      <c r="G53" s="22" t="s">
        <v>8</v>
      </c>
      <c r="H53" s="24">
        <f>SUM(H48:H52,)</f>
        <v>122</v>
      </c>
    </row>
    <row r="54" spans="1:8" ht="249.95" customHeight="1" thickBot="1" x14ac:dyDescent="0.3">
      <c r="A54" s="33"/>
      <c r="B54" s="19"/>
      <c r="C54" s="26" t="s">
        <v>261</v>
      </c>
      <c r="D54" s="26"/>
      <c r="E54" s="26"/>
      <c r="F54" s="27"/>
      <c r="G54" s="23"/>
      <c r="H54" s="25"/>
    </row>
    <row r="55" spans="1:8" x14ac:dyDescent="0.25">
      <c r="A55" s="31">
        <v>8</v>
      </c>
      <c r="B55" s="17" t="s">
        <v>248</v>
      </c>
      <c r="C55" s="58" t="s">
        <v>260</v>
      </c>
      <c r="D55" s="58" t="s">
        <v>259</v>
      </c>
      <c r="E55" s="58" t="s">
        <v>258</v>
      </c>
      <c r="F55" s="58" t="s">
        <v>257</v>
      </c>
      <c r="G55" s="20" t="s">
        <v>243</v>
      </c>
      <c r="H55" s="21"/>
    </row>
    <row r="56" spans="1:8" x14ac:dyDescent="0.25">
      <c r="A56" s="32"/>
      <c r="B56" s="18"/>
      <c r="C56" s="57"/>
      <c r="D56" s="57"/>
      <c r="E56" s="57"/>
      <c r="F56" s="57"/>
      <c r="G56" s="11" t="s">
        <v>256</v>
      </c>
      <c r="H56" s="12">
        <v>20</v>
      </c>
    </row>
    <row r="57" spans="1:8" ht="31.5" x14ac:dyDescent="0.25">
      <c r="A57" s="32"/>
      <c r="B57" s="18"/>
      <c r="C57" s="57"/>
      <c r="D57" s="57"/>
      <c r="E57" s="57"/>
      <c r="F57" s="57"/>
      <c r="G57" s="11" t="s">
        <v>242</v>
      </c>
      <c r="H57" s="12">
        <v>12</v>
      </c>
    </row>
    <row r="58" spans="1:8" ht="47.25" x14ac:dyDescent="0.25">
      <c r="A58" s="32"/>
      <c r="B58" s="18"/>
      <c r="C58" s="57"/>
      <c r="D58" s="57"/>
      <c r="E58" s="57"/>
      <c r="F58" s="57"/>
      <c r="G58" s="11" t="s">
        <v>241</v>
      </c>
      <c r="H58" s="12">
        <v>10</v>
      </c>
    </row>
    <row r="59" spans="1:8" ht="16.5" thickBot="1" x14ac:dyDescent="0.3">
      <c r="A59" s="32"/>
      <c r="B59" s="18"/>
      <c r="C59" s="56"/>
      <c r="D59" s="56"/>
      <c r="E59" s="56"/>
      <c r="F59" s="56"/>
      <c r="G59" s="22" t="s">
        <v>8</v>
      </c>
      <c r="H59" s="24">
        <f>SUM(H56:H58,)</f>
        <v>42</v>
      </c>
    </row>
    <row r="60" spans="1:8" ht="249.95" customHeight="1" thickBot="1" x14ac:dyDescent="0.3">
      <c r="A60" s="33"/>
      <c r="B60" s="19"/>
      <c r="C60" s="26" t="s">
        <v>255</v>
      </c>
      <c r="D60" s="26"/>
      <c r="E60" s="26"/>
      <c r="F60" s="27"/>
      <c r="G60" s="23"/>
      <c r="H60" s="25"/>
    </row>
    <row r="61" spans="1:8" x14ac:dyDescent="0.25">
      <c r="A61" s="31">
        <v>9</v>
      </c>
      <c r="B61" s="17" t="s">
        <v>248</v>
      </c>
      <c r="C61" s="58" t="s">
        <v>254</v>
      </c>
      <c r="D61" s="58" t="s">
        <v>253</v>
      </c>
      <c r="E61" s="58" t="s">
        <v>252</v>
      </c>
      <c r="F61" s="58" t="s">
        <v>251</v>
      </c>
      <c r="G61" s="20" t="s">
        <v>243</v>
      </c>
      <c r="H61" s="21"/>
    </row>
    <row r="62" spans="1:8" ht="31.5" x14ac:dyDescent="0.25">
      <c r="A62" s="32"/>
      <c r="B62" s="18"/>
      <c r="C62" s="57"/>
      <c r="D62" s="57"/>
      <c r="E62" s="57"/>
      <c r="F62" s="57"/>
      <c r="G62" s="11" t="s">
        <v>250</v>
      </c>
      <c r="H62" s="12">
        <v>6</v>
      </c>
    </row>
    <row r="63" spans="1:8" ht="47.25" x14ac:dyDescent="0.25">
      <c r="A63" s="32"/>
      <c r="B63" s="18"/>
      <c r="C63" s="57"/>
      <c r="D63" s="57"/>
      <c r="E63" s="57"/>
      <c r="F63" s="57"/>
      <c r="G63" s="11" t="s">
        <v>241</v>
      </c>
      <c r="H63" s="12">
        <v>10</v>
      </c>
    </row>
    <row r="64" spans="1:8" ht="16.5" thickBot="1" x14ac:dyDescent="0.3">
      <c r="A64" s="32"/>
      <c r="B64" s="18"/>
      <c r="C64" s="56"/>
      <c r="D64" s="56"/>
      <c r="E64" s="56"/>
      <c r="F64" s="56"/>
      <c r="G64" s="22" t="s">
        <v>8</v>
      </c>
      <c r="H64" s="24">
        <f>SUM(H62:H63,)</f>
        <v>16</v>
      </c>
    </row>
    <row r="65" spans="1:16" ht="249.95" customHeight="1" thickBot="1" x14ac:dyDescent="0.3">
      <c r="A65" s="33"/>
      <c r="B65" s="19"/>
      <c r="C65" s="26" t="s">
        <v>249</v>
      </c>
      <c r="D65" s="26"/>
      <c r="E65" s="26"/>
      <c r="F65" s="27"/>
      <c r="G65" s="23"/>
      <c r="H65" s="25"/>
    </row>
    <row r="66" spans="1:16" x14ac:dyDescent="0.25">
      <c r="A66" s="31">
        <v>10</v>
      </c>
      <c r="B66" s="17" t="s">
        <v>248</v>
      </c>
      <c r="C66" s="58" t="s">
        <v>247</v>
      </c>
      <c r="D66" s="58" t="s">
        <v>246</v>
      </c>
      <c r="E66" s="58" t="s">
        <v>245</v>
      </c>
      <c r="F66" s="58" t="s">
        <v>244</v>
      </c>
      <c r="G66" s="20" t="s">
        <v>243</v>
      </c>
      <c r="H66" s="21"/>
    </row>
    <row r="67" spans="1:16" ht="31.5" x14ac:dyDescent="0.25">
      <c r="A67" s="32"/>
      <c r="B67" s="18"/>
      <c r="C67" s="57"/>
      <c r="D67" s="57"/>
      <c r="E67" s="57"/>
      <c r="F67" s="57"/>
      <c r="G67" s="11" t="s">
        <v>242</v>
      </c>
      <c r="H67" s="12">
        <v>16</v>
      </c>
    </row>
    <row r="68" spans="1:16" ht="47.25" x14ac:dyDescent="0.25">
      <c r="A68" s="32"/>
      <c r="B68" s="18"/>
      <c r="C68" s="57"/>
      <c r="D68" s="57"/>
      <c r="E68" s="57"/>
      <c r="F68" s="57"/>
      <c r="G68" s="11" t="s">
        <v>241</v>
      </c>
      <c r="H68" s="12">
        <v>6</v>
      </c>
    </row>
    <row r="69" spans="1:16" ht="16.5" thickBot="1" x14ac:dyDescent="0.3">
      <c r="A69" s="32"/>
      <c r="B69" s="18"/>
      <c r="C69" s="56"/>
      <c r="D69" s="56"/>
      <c r="E69" s="56"/>
      <c r="F69" s="56"/>
      <c r="G69" s="22" t="s">
        <v>8</v>
      </c>
      <c r="H69" s="24">
        <f>SUM(H67:H68)</f>
        <v>22</v>
      </c>
    </row>
    <row r="70" spans="1:16" ht="249.95" customHeight="1" thickBot="1" x14ac:dyDescent="0.3">
      <c r="A70" s="33"/>
      <c r="B70" s="19"/>
      <c r="C70" s="26" t="s">
        <v>240</v>
      </c>
      <c r="D70" s="26"/>
      <c r="E70" s="26"/>
      <c r="F70" s="27"/>
      <c r="G70" s="23"/>
      <c r="H70" s="25"/>
    </row>
    <row r="71" spans="1:16" ht="16.5" thickBot="1" x14ac:dyDescent="0.3">
      <c r="A71" s="55" t="s">
        <v>239</v>
      </c>
      <c r="B71" s="54"/>
      <c r="C71" s="54"/>
      <c r="D71" s="54"/>
      <c r="E71" s="53"/>
      <c r="F71" s="42">
        <f>H69+H64+H59+H53+H45+H37+H27+H21+H13+H6</f>
        <v>558</v>
      </c>
      <c r="G71" s="43"/>
      <c r="H71" s="44"/>
    </row>
    <row r="72" spans="1:16" ht="249.95" customHeight="1" thickBot="1" x14ac:dyDescent="0.3">
      <c r="A72" s="34" t="s">
        <v>9</v>
      </c>
      <c r="B72" s="35"/>
      <c r="C72" s="51" t="s">
        <v>238</v>
      </c>
      <c r="D72" s="50"/>
      <c r="E72" s="50"/>
      <c r="F72" s="49"/>
      <c r="G72" s="13" t="s">
        <v>237</v>
      </c>
      <c r="H72" s="14" t="s">
        <v>236</v>
      </c>
      <c r="M72" s="52"/>
    </row>
    <row r="73" spans="1:16" ht="249.95" customHeight="1" thickBot="1" x14ac:dyDescent="0.3">
      <c r="A73" s="34" t="s">
        <v>9</v>
      </c>
      <c r="B73" s="35"/>
      <c r="C73" s="51" t="s">
        <v>235</v>
      </c>
      <c r="D73" s="50"/>
      <c r="E73" s="50"/>
      <c r="F73" s="49"/>
      <c r="G73" s="13" t="s">
        <v>234</v>
      </c>
      <c r="H73" s="14" t="s">
        <v>233</v>
      </c>
    </row>
    <row r="74" spans="1:16" ht="363" customHeight="1" thickBot="1" x14ac:dyDescent="0.3">
      <c r="A74" s="34" t="s">
        <v>9</v>
      </c>
      <c r="B74" s="35"/>
      <c r="C74" s="51" t="s">
        <v>232</v>
      </c>
      <c r="D74" s="50"/>
      <c r="E74" s="50"/>
      <c r="F74" s="49"/>
      <c r="G74" s="15" t="s">
        <v>231</v>
      </c>
      <c r="H74" s="16" t="s">
        <v>230</v>
      </c>
      <c r="M74" s="48"/>
      <c r="N74" s="47"/>
      <c r="O74" s="47"/>
      <c r="P74" s="46"/>
    </row>
  </sheetData>
  <sheetProtection algorithmName="SHA-512" hashValue="F4M+pVFsMJoiCbNAXgV90ia7Lrr+49AxCtQAXVAYdsb0rZED+vzME/IOQhJzHn0o4A49l2I6M7aJGhf3OwnpCw==" saltValue="99zcLjJoYQx7k4T0Ktr9zQ==" spinCount="100000" sheet="1" formatCells="0" formatColumns="0" formatRows="0" insertColumns="0" insertRows="0" autoFilter="0"/>
  <autoFilter ref="A1:H410" xr:uid="{00000000-0009-0000-0000-000000000000}"/>
  <mergeCells count="110">
    <mergeCell ref="C66:C69"/>
    <mergeCell ref="D66:D69"/>
    <mergeCell ref="E66:E69"/>
    <mergeCell ref="F66:F69"/>
    <mergeCell ref="B66:B70"/>
    <mergeCell ref="G66:H66"/>
    <mergeCell ref="G69:G70"/>
    <mergeCell ref="H69:H70"/>
    <mergeCell ref="C70:F70"/>
    <mergeCell ref="B61:B65"/>
    <mergeCell ref="G61:H61"/>
    <mergeCell ref="G64:G65"/>
    <mergeCell ref="H64:H65"/>
    <mergeCell ref="C65:F65"/>
    <mergeCell ref="C61:C64"/>
    <mergeCell ref="D61:D64"/>
    <mergeCell ref="E61:E64"/>
    <mergeCell ref="F61:F64"/>
    <mergeCell ref="B55:B60"/>
    <mergeCell ref="G55:H55"/>
    <mergeCell ref="G59:G60"/>
    <mergeCell ref="H59:H60"/>
    <mergeCell ref="C60:F60"/>
    <mergeCell ref="C55:C59"/>
    <mergeCell ref="D55:D59"/>
    <mergeCell ref="E55:E59"/>
    <mergeCell ref="F55:F59"/>
    <mergeCell ref="B47:B54"/>
    <mergeCell ref="G47:H47"/>
    <mergeCell ref="G53:G54"/>
    <mergeCell ref="H53:H54"/>
    <mergeCell ref="C54:F54"/>
    <mergeCell ref="C47:C53"/>
    <mergeCell ref="D47:D53"/>
    <mergeCell ref="E47:E53"/>
    <mergeCell ref="F47:F53"/>
    <mergeCell ref="B39:B46"/>
    <mergeCell ref="G39:H39"/>
    <mergeCell ref="G45:G46"/>
    <mergeCell ref="H45:H46"/>
    <mergeCell ref="C46:F46"/>
    <mergeCell ref="C39:C45"/>
    <mergeCell ref="D39:D45"/>
    <mergeCell ref="E39:E45"/>
    <mergeCell ref="F39:F45"/>
    <mergeCell ref="B29:B38"/>
    <mergeCell ref="G29:H29"/>
    <mergeCell ref="G35:H35"/>
    <mergeCell ref="G37:G38"/>
    <mergeCell ref="H37:H38"/>
    <mergeCell ref="C38:F38"/>
    <mergeCell ref="C29:C37"/>
    <mergeCell ref="D29:D37"/>
    <mergeCell ref="E29:E37"/>
    <mergeCell ref="F29:F37"/>
    <mergeCell ref="A39:A46"/>
    <mergeCell ref="A47:A54"/>
    <mergeCell ref="A55:A60"/>
    <mergeCell ref="A61:A65"/>
    <mergeCell ref="B23:B28"/>
    <mergeCell ref="G23:H23"/>
    <mergeCell ref="G27:G28"/>
    <mergeCell ref="H27:H28"/>
    <mergeCell ref="C28:F28"/>
    <mergeCell ref="C23:C27"/>
    <mergeCell ref="F8:F13"/>
    <mergeCell ref="A2:A7"/>
    <mergeCell ref="A8:A14"/>
    <mergeCell ref="A15:A22"/>
    <mergeCell ref="A23:A28"/>
    <mergeCell ref="A29:A38"/>
    <mergeCell ref="B15:B22"/>
    <mergeCell ref="D23:D27"/>
    <mergeCell ref="E23:E27"/>
    <mergeCell ref="F23:F27"/>
    <mergeCell ref="B8:B14"/>
    <mergeCell ref="G8:H8"/>
    <mergeCell ref="E15:E21"/>
    <mergeCell ref="F15:F21"/>
    <mergeCell ref="G13:G14"/>
    <mergeCell ref="H13:H14"/>
    <mergeCell ref="C14:F14"/>
    <mergeCell ref="C8:C13"/>
    <mergeCell ref="D8:D13"/>
    <mergeCell ref="E8:E13"/>
    <mergeCell ref="A66:A70"/>
    <mergeCell ref="B2:B7"/>
    <mergeCell ref="G2:H2"/>
    <mergeCell ref="G6:G7"/>
    <mergeCell ref="H6:H7"/>
    <mergeCell ref="C7:F7"/>
    <mergeCell ref="C2:C6"/>
    <mergeCell ref="D2:D6"/>
    <mergeCell ref="E2:E6"/>
    <mergeCell ref="F2:F6"/>
    <mergeCell ref="G15:H15"/>
    <mergeCell ref="G21:G22"/>
    <mergeCell ref="H21:H22"/>
    <mergeCell ref="C22:F22"/>
    <mergeCell ref="C15:C21"/>
    <mergeCell ref="D15:D21"/>
    <mergeCell ref="M74:P74"/>
    <mergeCell ref="A74:B74"/>
    <mergeCell ref="C74:F74"/>
    <mergeCell ref="A71:E71"/>
    <mergeCell ref="F71:H71"/>
    <mergeCell ref="A72:B72"/>
    <mergeCell ref="C72:F72"/>
    <mergeCell ref="A73:B73"/>
    <mergeCell ref="C73:F7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dimension ref="A1:H325"/>
  <sheetViews>
    <sheetView zoomScale="85" zoomScaleNormal="85" workbookViewId="0">
      <selection activeCell="Q10" sqref="Q10"/>
    </sheetView>
  </sheetViews>
  <sheetFormatPr defaultColWidth="9.140625" defaultRowHeight="15.75" x14ac:dyDescent="0.25"/>
  <cols>
    <col min="1" max="1" width="12" style="3" customWidth="1"/>
    <col min="2" max="2" width="25.140625" style="4" customWidth="1"/>
    <col min="3" max="3" width="23" style="3" customWidth="1"/>
    <col min="4" max="4" width="28.710937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8" ht="15.75" customHeight="1" x14ac:dyDescent="0.25">
      <c r="A2" s="31">
        <v>1</v>
      </c>
      <c r="B2" s="17" t="s">
        <v>196</v>
      </c>
      <c r="C2" s="28" t="s">
        <v>10</v>
      </c>
      <c r="D2" s="28" t="s">
        <v>11</v>
      </c>
      <c r="E2" s="28" t="s">
        <v>12</v>
      </c>
      <c r="F2" s="28" t="s">
        <v>13</v>
      </c>
      <c r="G2" s="20" t="s">
        <v>94</v>
      </c>
      <c r="H2" s="21"/>
    </row>
    <row r="3" spans="1:8" ht="15.75" customHeight="1" x14ac:dyDescent="0.25">
      <c r="A3" s="32"/>
      <c r="B3" s="18"/>
      <c r="C3" s="29"/>
      <c r="D3" s="29"/>
      <c r="E3" s="29"/>
      <c r="F3" s="29"/>
      <c r="G3" s="11" t="s">
        <v>95</v>
      </c>
      <c r="H3" s="12">
        <v>20</v>
      </c>
    </row>
    <row r="4" spans="1:8" x14ac:dyDescent="0.25">
      <c r="A4" s="32"/>
      <c r="B4" s="18"/>
      <c r="C4" s="29"/>
      <c r="D4" s="29"/>
      <c r="E4" s="29"/>
      <c r="F4" s="29"/>
      <c r="G4" s="11" t="s">
        <v>96</v>
      </c>
      <c r="H4" s="12">
        <v>6</v>
      </c>
    </row>
    <row r="5" spans="1:8" ht="31.5" x14ac:dyDescent="0.25">
      <c r="A5" s="32"/>
      <c r="B5" s="18"/>
      <c r="C5" s="29"/>
      <c r="D5" s="29"/>
      <c r="E5" s="29"/>
      <c r="F5" s="29"/>
      <c r="G5" s="11" t="s">
        <v>97</v>
      </c>
      <c r="H5" s="12">
        <v>10</v>
      </c>
    </row>
    <row r="6" spans="1:8" ht="48" thickBot="1" x14ac:dyDescent="0.3">
      <c r="A6" s="32"/>
      <c r="B6" s="18"/>
      <c r="C6" s="29"/>
      <c r="D6" s="29"/>
      <c r="E6" s="29"/>
      <c r="F6" s="29"/>
      <c r="G6" s="11" t="s">
        <v>179</v>
      </c>
      <c r="H6" s="12">
        <v>10</v>
      </c>
    </row>
    <row r="7" spans="1:8" ht="15" customHeight="1" x14ac:dyDescent="0.25">
      <c r="A7" s="32"/>
      <c r="B7" s="18"/>
      <c r="C7" s="29"/>
      <c r="D7" s="29"/>
      <c r="E7" s="29"/>
      <c r="F7" s="29"/>
      <c r="G7" s="20" t="s">
        <v>114</v>
      </c>
      <c r="H7" s="21"/>
    </row>
    <row r="8" spans="1:8" ht="15" customHeight="1" x14ac:dyDescent="0.25">
      <c r="A8" s="32"/>
      <c r="B8" s="18"/>
      <c r="C8" s="29"/>
      <c r="D8" s="29"/>
      <c r="E8" s="29"/>
      <c r="F8" s="29"/>
      <c r="G8" s="11" t="s">
        <v>117</v>
      </c>
      <c r="H8" s="12">
        <v>14</v>
      </c>
    </row>
    <row r="9" spans="1:8" ht="16.5" thickBot="1" x14ac:dyDescent="0.3">
      <c r="A9" s="32"/>
      <c r="B9" s="18"/>
      <c r="C9" s="30"/>
      <c r="D9" s="30"/>
      <c r="E9" s="30"/>
      <c r="F9" s="30"/>
      <c r="G9" s="22" t="s">
        <v>8</v>
      </c>
      <c r="H9" s="24">
        <f>SUM(H3:H6,H8:H8,)</f>
        <v>60</v>
      </c>
    </row>
    <row r="10" spans="1:8" ht="200.1" customHeight="1" thickBot="1" x14ac:dyDescent="0.3">
      <c r="A10" s="33"/>
      <c r="B10" s="19"/>
      <c r="C10" s="26" t="s">
        <v>209</v>
      </c>
      <c r="D10" s="26"/>
      <c r="E10" s="26"/>
      <c r="F10" s="27"/>
      <c r="G10" s="23"/>
      <c r="H10" s="25"/>
    </row>
    <row r="11" spans="1:8" ht="16.5" customHeight="1" x14ac:dyDescent="0.25">
      <c r="A11" s="31">
        <v>2</v>
      </c>
      <c r="B11" s="17" t="s">
        <v>196</v>
      </c>
      <c r="C11" s="28" t="s">
        <v>14</v>
      </c>
      <c r="D11" s="28" t="s">
        <v>15</v>
      </c>
      <c r="E11" s="28" t="s">
        <v>16</v>
      </c>
      <c r="F11" s="28" t="s">
        <v>17</v>
      </c>
      <c r="G11" s="20" t="s">
        <v>94</v>
      </c>
      <c r="H11" s="21"/>
    </row>
    <row r="12" spans="1:8" ht="31.5" x14ac:dyDescent="0.25">
      <c r="A12" s="32"/>
      <c r="B12" s="18"/>
      <c r="C12" s="29"/>
      <c r="D12" s="29"/>
      <c r="E12" s="29"/>
      <c r="F12" s="29"/>
      <c r="G12" s="11" t="s">
        <v>95</v>
      </c>
      <c r="H12" s="12">
        <v>10</v>
      </c>
    </row>
    <row r="13" spans="1:8" x14ac:dyDescent="0.25">
      <c r="A13" s="32"/>
      <c r="B13" s="18"/>
      <c r="C13" s="29"/>
      <c r="D13" s="29"/>
      <c r="E13" s="29"/>
      <c r="F13" s="29"/>
      <c r="G13" s="11" t="s">
        <v>96</v>
      </c>
      <c r="H13" s="12">
        <v>3</v>
      </c>
    </row>
    <row r="14" spans="1:8" ht="15" customHeight="1" x14ac:dyDescent="0.25">
      <c r="A14" s="32"/>
      <c r="B14" s="18"/>
      <c r="C14" s="29"/>
      <c r="D14" s="29"/>
      <c r="E14" s="29"/>
      <c r="F14" s="29"/>
      <c r="G14" s="11" t="s">
        <v>97</v>
      </c>
      <c r="H14" s="12">
        <v>5</v>
      </c>
    </row>
    <row r="15" spans="1:8" ht="48" thickBot="1" x14ac:dyDescent="0.3">
      <c r="A15" s="32"/>
      <c r="B15" s="18"/>
      <c r="C15" s="29"/>
      <c r="D15" s="29"/>
      <c r="E15" s="29"/>
      <c r="F15" s="29"/>
      <c r="G15" s="11" t="s">
        <v>179</v>
      </c>
      <c r="H15" s="12">
        <v>5</v>
      </c>
    </row>
    <row r="16" spans="1:8" ht="16.5" customHeight="1" x14ac:dyDescent="0.25">
      <c r="A16" s="32"/>
      <c r="B16" s="18"/>
      <c r="C16" s="29"/>
      <c r="D16" s="29"/>
      <c r="E16" s="29"/>
      <c r="F16" s="29"/>
      <c r="G16" s="20" t="s">
        <v>98</v>
      </c>
      <c r="H16" s="21"/>
    </row>
    <row r="17" spans="1:8" ht="28.5" customHeight="1" x14ac:dyDescent="0.25">
      <c r="A17" s="32"/>
      <c r="B17" s="18"/>
      <c r="C17" s="29"/>
      <c r="D17" s="29"/>
      <c r="E17" s="29"/>
      <c r="F17" s="29"/>
      <c r="G17" s="11" t="s">
        <v>99</v>
      </c>
      <c r="H17" s="12">
        <v>14</v>
      </c>
    </row>
    <row r="18" spans="1:8" ht="63.75" thickBot="1" x14ac:dyDescent="0.3">
      <c r="A18" s="32"/>
      <c r="B18" s="18"/>
      <c r="C18" s="29"/>
      <c r="D18" s="29"/>
      <c r="E18" s="29"/>
      <c r="F18" s="29"/>
      <c r="G18" s="11" t="s">
        <v>180</v>
      </c>
      <c r="H18" s="12">
        <v>8</v>
      </c>
    </row>
    <row r="19" spans="1:8" x14ac:dyDescent="0.25">
      <c r="A19" s="32"/>
      <c r="B19" s="18"/>
      <c r="C19" s="29"/>
      <c r="D19" s="29"/>
      <c r="E19" s="29"/>
      <c r="F19" s="29"/>
      <c r="G19" s="20" t="s">
        <v>114</v>
      </c>
      <c r="H19" s="21"/>
    </row>
    <row r="20" spans="1:8" ht="31.5" x14ac:dyDescent="0.25">
      <c r="A20" s="32"/>
      <c r="B20" s="18"/>
      <c r="C20" s="29"/>
      <c r="D20" s="29"/>
      <c r="E20" s="29"/>
      <c r="F20" s="29"/>
      <c r="G20" s="11" t="s">
        <v>117</v>
      </c>
      <c r="H20" s="12">
        <v>4</v>
      </c>
    </row>
    <row r="21" spans="1:8" ht="16.5" thickBot="1" x14ac:dyDescent="0.3">
      <c r="A21" s="32"/>
      <c r="B21" s="18"/>
      <c r="C21" s="30"/>
      <c r="D21" s="30"/>
      <c r="E21" s="30"/>
      <c r="F21" s="30"/>
      <c r="G21" s="22" t="s">
        <v>8</v>
      </c>
      <c r="H21" s="24">
        <f>SUM(H12:H15,H17:H18,H20:H20)</f>
        <v>49</v>
      </c>
    </row>
    <row r="22" spans="1:8" ht="200.1" customHeight="1" thickBot="1" x14ac:dyDescent="0.3">
      <c r="A22" s="33"/>
      <c r="B22" s="19"/>
      <c r="C22" s="26" t="s">
        <v>210</v>
      </c>
      <c r="D22" s="26"/>
      <c r="E22" s="26"/>
      <c r="F22" s="27"/>
      <c r="G22" s="23"/>
      <c r="H22" s="25"/>
    </row>
    <row r="23" spans="1:8" ht="16.5" customHeight="1" x14ac:dyDescent="0.25">
      <c r="A23" s="31">
        <v>3</v>
      </c>
      <c r="B23" s="17" t="s">
        <v>198</v>
      </c>
      <c r="C23" s="28" t="s">
        <v>18</v>
      </c>
      <c r="D23" s="28" t="s">
        <v>19</v>
      </c>
      <c r="E23" s="28" t="s">
        <v>20</v>
      </c>
      <c r="F23" s="28" t="s">
        <v>21</v>
      </c>
      <c r="G23" s="20" t="s">
        <v>114</v>
      </c>
      <c r="H23" s="21"/>
    </row>
    <row r="24" spans="1:8" x14ac:dyDescent="0.25">
      <c r="A24" s="32"/>
      <c r="B24" s="18"/>
      <c r="C24" s="29"/>
      <c r="D24" s="29"/>
      <c r="E24" s="29"/>
      <c r="F24" s="29"/>
      <c r="G24" s="11" t="s">
        <v>115</v>
      </c>
      <c r="H24" s="12">
        <v>7</v>
      </c>
    </row>
    <row r="25" spans="1:8" ht="32.25" thickBot="1" x14ac:dyDescent="0.3">
      <c r="A25" s="32"/>
      <c r="B25" s="18"/>
      <c r="C25" s="29"/>
      <c r="D25" s="29"/>
      <c r="E25" s="29"/>
      <c r="F25" s="29"/>
      <c r="G25" s="11" t="s">
        <v>116</v>
      </c>
      <c r="H25" s="12">
        <v>9</v>
      </c>
    </row>
    <row r="26" spans="1:8" x14ac:dyDescent="0.25">
      <c r="A26" s="32"/>
      <c r="B26" s="18"/>
      <c r="C26" s="29"/>
      <c r="D26" s="29"/>
      <c r="E26" s="29"/>
      <c r="F26" s="29"/>
      <c r="G26" s="20" t="s">
        <v>101</v>
      </c>
      <c r="H26" s="21"/>
    </row>
    <row r="27" spans="1:8" x14ac:dyDescent="0.25">
      <c r="A27" s="32"/>
      <c r="B27" s="18"/>
      <c r="C27" s="29"/>
      <c r="D27" s="29"/>
      <c r="E27" s="29"/>
      <c r="F27" s="29"/>
      <c r="G27" s="11" t="s">
        <v>102</v>
      </c>
      <c r="H27" s="12">
        <v>4</v>
      </c>
    </row>
    <row r="28" spans="1:8" ht="47.25" x14ac:dyDescent="0.25">
      <c r="A28" s="32"/>
      <c r="B28" s="18"/>
      <c r="C28" s="29"/>
      <c r="D28" s="29"/>
      <c r="E28" s="29"/>
      <c r="F28" s="29"/>
      <c r="G28" s="11" t="s">
        <v>103</v>
      </c>
      <c r="H28" s="12">
        <v>6</v>
      </c>
    </row>
    <row r="29" spans="1:8" ht="31.5" x14ac:dyDescent="0.25">
      <c r="A29" s="32"/>
      <c r="B29" s="18"/>
      <c r="C29" s="29"/>
      <c r="D29" s="29"/>
      <c r="E29" s="29"/>
      <c r="F29" s="29"/>
      <c r="G29" s="11" t="s">
        <v>106</v>
      </c>
      <c r="H29" s="12">
        <v>5</v>
      </c>
    </row>
    <row r="30" spans="1:8" ht="63" x14ac:dyDescent="0.25">
      <c r="A30" s="32"/>
      <c r="B30" s="18"/>
      <c r="C30" s="29"/>
      <c r="D30" s="29"/>
      <c r="E30" s="29"/>
      <c r="F30" s="29"/>
      <c r="G30" s="11" t="s">
        <v>182</v>
      </c>
      <c r="H30" s="12">
        <v>4</v>
      </c>
    </row>
    <row r="31" spans="1:8" ht="32.25" thickBot="1" x14ac:dyDescent="0.3">
      <c r="A31" s="32"/>
      <c r="B31" s="18"/>
      <c r="C31" s="29"/>
      <c r="D31" s="29"/>
      <c r="E31" s="29"/>
      <c r="F31" s="29"/>
      <c r="G31" s="11" t="s">
        <v>107</v>
      </c>
      <c r="H31" s="12">
        <v>1</v>
      </c>
    </row>
    <row r="32" spans="1:8" x14ac:dyDescent="0.25">
      <c r="A32" s="32"/>
      <c r="B32" s="18"/>
      <c r="C32" s="29"/>
      <c r="D32" s="29"/>
      <c r="E32" s="29"/>
      <c r="F32" s="29"/>
      <c r="G32" s="20" t="s">
        <v>187</v>
      </c>
      <c r="H32" s="21"/>
    </row>
    <row r="33" spans="1:8" ht="31.5" x14ac:dyDescent="0.25">
      <c r="A33" s="32"/>
      <c r="B33" s="18"/>
      <c r="C33" s="29"/>
      <c r="D33" s="29"/>
      <c r="E33" s="29"/>
      <c r="F33" s="29"/>
      <c r="G33" s="11" t="s">
        <v>118</v>
      </c>
      <c r="H33" s="12">
        <v>4</v>
      </c>
    </row>
    <row r="34" spans="1:8" ht="47.25" x14ac:dyDescent="0.25">
      <c r="A34" s="32"/>
      <c r="B34" s="18"/>
      <c r="C34" s="29"/>
      <c r="D34" s="29"/>
      <c r="E34" s="29"/>
      <c r="F34" s="29"/>
      <c r="G34" s="11" t="s">
        <v>119</v>
      </c>
      <c r="H34" s="12">
        <v>4</v>
      </c>
    </row>
    <row r="35" spans="1:8" ht="47.25" x14ac:dyDescent="0.25">
      <c r="A35" s="32"/>
      <c r="B35" s="18"/>
      <c r="C35" s="29"/>
      <c r="D35" s="29"/>
      <c r="E35" s="29"/>
      <c r="F35" s="29"/>
      <c r="G35" s="11" t="s">
        <v>120</v>
      </c>
      <c r="H35" s="12">
        <v>14</v>
      </c>
    </row>
    <row r="36" spans="1:8" x14ac:dyDescent="0.25">
      <c r="A36" s="32"/>
      <c r="B36" s="18"/>
      <c r="C36" s="29"/>
      <c r="D36" s="29"/>
      <c r="E36" s="29"/>
      <c r="F36" s="29"/>
      <c r="G36" s="11" t="s">
        <v>121</v>
      </c>
      <c r="H36" s="12">
        <v>20</v>
      </c>
    </row>
    <row r="37" spans="1:8" ht="48" thickBot="1" x14ac:dyDescent="0.3">
      <c r="A37" s="32"/>
      <c r="B37" s="18"/>
      <c r="C37" s="29"/>
      <c r="D37" s="29"/>
      <c r="E37" s="29"/>
      <c r="F37" s="29"/>
      <c r="G37" s="11" t="s">
        <v>122</v>
      </c>
      <c r="H37" s="12">
        <v>16</v>
      </c>
    </row>
    <row r="38" spans="1:8" x14ac:dyDescent="0.25">
      <c r="A38" s="32"/>
      <c r="B38" s="18"/>
      <c r="C38" s="29"/>
      <c r="D38" s="29"/>
      <c r="E38" s="29"/>
      <c r="F38" s="29"/>
      <c r="G38" s="20" t="s">
        <v>108</v>
      </c>
      <c r="H38" s="21"/>
    </row>
    <row r="39" spans="1:8" ht="63" x14ac:dyDescent="0.25">
      <c r="A39" s="32"/>
      <c r="B39" s="18"/>
      <c r="C39" s="29"/>
      <c r="D39" s="29"/>
      <c r="E39" s="29"/>
      <c r="F39" s="29"/>
      <c r="G39" s="11" t="s">
        <v>109</v>
      </c>
      <c r="H39" s="12">
        <v>6</v>
      </c>
    </row>
    <row r="40" spans="1:8" ht="47.25" x14ac:dyDescent="0.25">
      <c r="A40" s="32"/>
      <c r="B40" s="18"/>
      <c r="C40" s="29"/>
      <c r="D40" s="29"/>
      <c r="E40" s="29"/>
      <c r="F40" s="29"/>
      <c r="G40" s="11" t="s">
        <v>110</v>
      </c>
      <c r="H40" s="12">
        <v>7</v>
      </c>
    </row>
    <row r="41" spans="1:8" ht="47.25" x14ac:dyDescent="0.25">
      <c r="A41" s="32"/>
      <c r="B41" s="18"/>
      <c r="C41" s="29"/>
      <c r="D41" s="29"/>
      <c r="E41" s="29"/>
      <c r="F41" s="29"/>
      <c r="G41" s="11" t="s">
        <v>111</v>
      </c>
      <c r="H41" s="12">
        <v>3</v>
      </c>
    </row>
    <row r="42" spans="1:8" ht="32.25" thickBot="1" x14ac:dyDescent="0.3">
      <c r="A42" s="32"/>
      <c r="B42" s="18"/>
      <c r="C42" s="29"/>
      <c r="D42" s="29"/>
      <c r="E42" s="29"/>
      <c r="F42" s="29"/>
      <c r="G42" s="11" t="s">
        <v>112</v>
      </c>
      <c r="H42" s="12">
        <v>10</v>
      </c>
    </row>
    <row r="43" spans="1:8" x14ac:dyDescent="0.25">
      <c r="A43" s="32"/>
      <c r="B43" s="18"/>
      <c r="C43" s="29"/>
      <c r="D43" s="29"/>
      <c r="E43" s="29"/>
      <c r="F43" s="29"/>
      <c r="G43" s="20" t="s">
        <v>149</v>
      </c>
      <c r="H43" s="21"/>
    </row>
    <row r="44" spans="1:8" x14ac:dyDescent="0.25">
      <c r="A44" s="32"/>
      <c r="B44" s="18"/>
      <c r="C44" s="29"/>
      <c r="D44" s="29"/>
      <c r="E44" s="29"/>
      <c r="F44" s="29"/>
      <c r="G44" s="11" t="s">
        <v>150</v>
      </c>
      <c r="H44" s="12">
        <v>6</v>
      </c>
    </row>
    <row r="45" spans="1:8" ht="15" customHeight="1" x14ac:dyDescent="0.25">
      <c r="A45" s="32"/>
      <c r="B45" s="18"/>
      <c r="C45" s="29"/>
      <c r="D45" s="29"/>
      <c r="E45" s="29"/>
      <c r="F45" s="29"/>
      <c r="G45" s="11" t="s">
        <v>151</v>
      </c>
      <c r="H45" s="12">
        <v>2</v>
      </c>
    </row>
    <row r="46" spans="1:8" ht="15" customHeight="1" x14ac:dyDescent="0.25">
      <c r="A46" s="32"/>
      <c r="B46" s="18"/>
      <c r="C46" s="29"/>
      <c r="D46" s="29"/>
      <c r="E46" s="29"/>
      <c r="F46" s="29"/>
      <c r="G46" s="11" t="s">
        <v>152</v>
      </c>
      <c r="H46" s="12">
        <v>6</v>
      </c>
    </row>
    <row r="47" spans="1:8" ht="15" customHeight="1" x14ac:dyDescent="0.25">
      <c r="A47" s="32"/>
      <c r="B47" s="18"/>
      <c r="C47" s="29"/>
      <c r="D47" s="29"/>
      <c r="E47" s="29"/>
      <c r="F47" s="29"/>
      <c r="G47" s="11" t="s">
        <v>153</v>
      </c>
      <c r="H47" s="12">
        <v>2</v>
      </c>
    </row>
    <row r="48" spans="1:8" ht="15" customHeight="1" thickBot="1" x14ac:dyDescent="0.3">
      <c r="A48" s="32"/>
      <c r="B48" s="18"/>
      <c r="C48" s="29"/>
      <c r="D48" s="29"/>
      <c r="E48" s="29"/>
      <c r="F48" s="29"/>
      <c r="G48" s="11" t="s">
        <v>154</v>
      </c>
      <c r="H48" s="12">
        <v>3</v>
      </c>
    </row>
    <row r="49" spans="1:8" x14ac:dyDescent="0.25">
      <c r="A49" s="32"/>
      <c r="B49" s="18"/>
      <c r="C49" s="29"/>
      <c r="D49" s="29"/>
      <c r="E49" s="29"/>
      <c r="F49" s="29"/>
      <c r="G49" s="20" t="s">
        <v>155</v>
      </c>
      <c r="H49" s="21"/>
    </row>
    <row r="50" spans="1:8" ht="63" x14ac:dyDescent="0.25">
      <c r="A50" s="32"/>
      <c r="B50" s="18"/>
      <c r="C50" s="29"/>
      <c r="D50" s="29"/>
      <c r="E50" s="29"/>
      <c r="F50" s="29"/>
      <c r="G50" s="11" t="s">
        <v>185</v>
      </c>
      <c r="H50" s="12">
        <v>4</v>
      </c>
    </row>
    <row r="51" spans="1:8" ht="63" x14ac:dyDescent="0.25">
      <c r="A51" s="32"/>
      <c r="B51" s="18"/>
      <c r="C51" s="29"/>
      <c r="D51" s="29"/>
      <c r="E51" s="29"/>
      <c r="F51" s="29"/>
      <c r="G51" s="11" t="s">
        <v>156</v>
      </c>
      <c r="H51" s="12">
        <v>4</v>
      </c>
    </row>
    <row r="52" spans="1:8" ht="48" thickBot="1" x14ac:dyDescent="0.3">
      <c r="A52" s="32"/>
      <c r="B52" s="18"/>
      <c r="C52" s="29"/>
      <c r="D52" s="29"/>
      <c r="E52" s="29"/>
      <c r="F52" s="29"/>
      <c r="G52" s="11" t="s">
        <v>157</v>
      </c>
      <c r="H52" s="12">
        <v>4</v>
      </c>
    </row>
    <row r="53" spans="1:8" x14ac:dyDescent="0.25">
      <c r="A53" s="32"/>
      <c r="B53" s="18"/>
      <c r="C53" s="29"/>
      <c r="D53" s="29"/>
      <c r="E53" s="29"/>
      <c r="F53" s="29"/>
      <c r="G53" s="20" t="s">
        <v>98</v>
      </c>
      <c r="H53" s="21"/>
    </row>
    <row r="54" spans="1:8" ht="31.5" x14ac:dyDescent="0.25">
      <c r="A54" s="32"/>
      <c r="B54" s="18"/>
      <c r="C54" s="29"/>
      <c r="D54" s="29"/>
      <c r="E54" s="29"/>
      <c r="F54" s="29"/>
      <c r="G54" s="11" t="s">
        <v>100</v>
      </c>
      <c r="H54" s="12">
        <v>16</v>
      </c>
    </row>
    <row r="55" spans="1:8" ht="16.5" thickBot="1" x14ac:dyDescent="0.3">
      <c r="A55" s="32"/>
      <c r="B55" s="18"/>
      <c r="C55" s="30"/>
      <c r="D55" s="30"/>
      <c r="E55" s="30"/>
      <c r="F55" s="30"/>
      <c r="G55" s="22" t="s">
        <v>8</v>
      </c>
      <c r="H55" s="24">
        <f>SUM(H24:H25,H27:H31,H33:H37,H39:H42,H44:H48,H50:H52,H54:H54,)</f>
        <v>167</v>
      </c>
    </row>
    <row r="56" spans="1:8" ht="200.1" customHeight="1" thickBot="1" x14ac:dyDescent="0.3">
      <c r="A56" s="33"/>
      <c r="B56" s="19"/>
      <c r="C56" s="26" t="s">
        <v>211</v>
      </c>
      <c r="D56" s="26"/>
      <c r="E56" s="26"/>
      <c r="F56" s="27"/>
      <c r="G56" s="23"/>
      <c r="H56" s="25"/>
    </row>
    <row r="57" spans="1:8" ht="16.5" customHeight="1" x14ac:dyDescent="0.25">
      <c r="A57" s="31">
        <v>4</v>
      </c>
      <c r="B57" s="17" t="s">
        <v>198</v>
      </c>
      <c r="C57" s="28" t="s">
        <v>22</v>
      </c>
      <c r="D57" s="28" t="s">
        <v>23</v>
      </c>
      <c r="E57" s="28" t="s">
        <v>24</v>
      </c>
      <c r="F57" s="28" t="s">
        <v>25</v>
      </c>
      <c r="G57" s="20" t="s">
        <v>187</v>
      </c>
      <c r="H57" s="21"/>
    </row>
    <row r="58" spans="1:8" ht="31.5" x14ac:dyDescent="0.25">
      <c r="A58" s="32"/>
      <c r="B58" s="18"/>
      <c r="C58" s="29"/>
      <c r="D58" s="29"/>
      <c r="E58" s="29"/>
      <c r="F58" s="29"/>
      <c r="G58" s="11" t="s">
        <v>118</v>
      </c>
      <c r="H58" s="12">
        <v>4</v>
      </c>
    </row>
    <row r="59" spans="1:8" ht="47.25" x14ac:dyDescent="0.25">
      <c r="A59" s="32"/>
      <c r="B59" s="18"/>
      <c r="C59" s="29"/>
      <c r="D59" s="29"/>
      <c r="E59" s="29"/>
      <c r="F59" s="29"/>
      <c r="G59" s="11" t="s">
        <v>119</v>
      </c>
      <c r="H59" s="12">
        <v>4</v>
      </c>
    </row>
    <row r="60" spans="1:8" ht="47.25" x14ac:dyDescent="0.25">
      <c r="A60" s="32"/>
      <c r="B60" s="18"/>
      <c r="C60" s="29"/>
      <c r="D60" s="29"/>
      <c r="E60" s="29"/>
      <c r="F60" s="29"/>
      <c r="G60" s="11" t="s">
        <v>120</v>
      </c>
      <c r="H60" s="12">
        <v>14</v>
      </c>
    </row>
    <row r="61" spans="1:8" ht="47.25" x14ac:dyDescent="0.25">
      <c r="A61" s="32"/>
      <c r="B61" s="18"/>
      <c r="C61" s="29"/>
      <c r="D61" s="29"/>
      <c r="E61" s="29"/>
      <c r="F61" s="29"/>
      <c r="G61" s="11" t="s">
        <v>122</v>
      </c>
      <c r="H61" s="12">
        <v>4</v>
      </c>
    </row>
    <row r="62" spans="1:8" ht="16.5" thickBot="1" x14ac:dyDescent="0.3">
      <c r="A62" s="32"/>
      <c r="B62" s="18"/>
      <c r="C62" s="30"/>
      <c r="D62" s="30"/>
      <c r="E62" s="30"/>
      <c r="F62" s="30"/>
      <c r="G62" s="22" t="s">
        <v>8</v>
      </c>
      <c r="H62" s="24">
        <f>SUM(H58:H61,)</f>
        <v>26</v>
      </c>
    </row>
    <row r="63" spans="1:8" ht="200.1" customHeight="1" thickBot="1" x14ac:dyDescent="0.3">
      <c r="A63" s="33"/>
      <c r="B63" s="19"/>
      <c r="C63" s="26" t="s">
        <v>212</v>
      </c>
      <c r="D63" s="26"/>
      <c r="E63" s="26"/>
      <c r="F63" s="27"/>
      <c r="G63" s="23"/>
      <c r="H63" s="25"/>
    </row>
    <row r="64" spans="1:8" ht="16.5" customHeight="1" x14ac:dyDescent="0.25">
      <c r="A64" s="31">
        <v>5</v>
      </c>
      <c r="B64" s="17" t="s">
        <v>199</v>
      </c>
      <c r="C64" s="28" t="s">
        <v>26</v>
      </c>
      <c r="D64" s="28" t="s">
        <v>27</v>
      </c>
      <c r="E64" s="28" t="s">
        <v>28</v>
      </c>
      <c r="F64" s="28" t="s">
        <v>29</v>
      </c>
      <c r="G64" s="20" t="s">
        <v>123</v>
      </c>
      <c r="H64" s="21"/>
    </row>
    <row r="65" spans="1:8" ht="31.5" x14ac:dyDescent="0.25">
      <c r="A65" s="32"/>
      <c r="B65" s="18"/>
      <c r="C65" s="29"/>
      <c r="D65" s="29"/>
      <c r="E65" s="29"/>
      <c r="F65" s="29"/>
      <c r="G65" s="11" t="s">
        <v>124</v>
      </c>
      <c r="H65" s="12">
        <v>6</v>
      </c>
    </row>
    <row r="66" spans="1:8" ht="31.5" x14ac:dyDescent="0.25">
      <c r="A66" s="32"/>
      <c r="B66" s="18"/>
      <c r="C66" s="29"/>
      <c r="D66" s="29"/>
      <c r="E66" s="29"/>
      <c r="F66" s="29"/>
      <c r="G66" s="11" t="s">
        <v>125</v>
      </c>
      <c r="H66" s="12">
        <v>3</v>
      </c>
    </row>
    <row r="67" spans="1:8" ht="47.25" x14ac:dyDescent="0.25">
      <c r="A67" s="32"/>
      <c r="B67" s="18"/>
      <c r="C67" s="29"/>
      <c r="D67" s="29"/>
      <c r="E67" s="29"/>
      <c r="F67" s="29"/>
      <c r="G67" s="11" t="s">
        <v>126</v>
      </c>
      <c r="H67" s="12">
        <v>5</v>
      </c>
    </row>
    <row r="68" spans="1:8" ht="63.75" thickBot="1" x14ac:dyDescent="0.3">
      <c r="A68" s="32"/>
      <c r="B68" s="18"/>
      <c r="C68" s="29"/>
      <c r="D68" s="29"/>
      <c r="E68" s="29"/>
      <c r="F68" s="29"/>
      <c r="G68" s="11" t="s">
        <v>184</v>
      </c>
      <c r="H68" s="12">
        <v>9</v>
      </c>
    </row>
    <row r="69" spans="1:8" x14ac:dyDescent="0.25">
      <c r="A69" s="32"/>
      <c r="B69" s="18"/>
      <c r="C69" s="29"/>
      <c r="D69" s="29"/>
      <c r="E69" s="29"/>
      <c r="F69" s="29"/>
      <c r="G69" s="20" t="s">
        <v>127</v>
      </c>
      <c r="H69" s="21"/>
    </row>
    <row r="70" spans="1:8" ht="31.5" x14ac:dyDescent="0.25">
      <c r="A70" s="32"/>
      <c r="B70" s="18"/>
      <c r="C70" s="29"/>
      <c r="D70" s="29"/>
      <c r="E70" s="29"/>
      <c r="F70" s="29"/>
      <c r="G70" s="11" t="s">
        <v>128</v>
      </c>
      <c r="H70" s="12">
        <v>30</v>
      </c>
    </row>
    <row r="71" spans="1:8" ht="31.5" x14ac:dyDescent="0.25">
      <c r="A71" s="32"/>
      <c r="B71" s="18"/>
      <c r="C71" s="29"/>
      <c r="D71" s="29"/>
      <c r="E71" s="29"/>
      <c r="F71" s="29"/>
      <c r="G71" s="11" t="s">
        <v>129</v>
      </c>
      <c r="H71" s="12">
        <v>50</v>
      </c>
    </row>
    <row r="72" spans="1:8" ht="47.25" x14ac:dyDescent="0.25">
      <c r="A72" s="32"/>
      <c r="B72" s="18"/>
      <c r="C72" s="29"/>
      <c r="D72" s="29"/>
      <c r="E72" s="29"/>
      <c r="F72" s="29"/>
      <c r="G72" s="11" t="s">
        <v>130</v>
      </c>
      <c r="H72" s="12">
        <v>40</v>
      </c>
    </row>
    <row r="73" spans="1:8" ht="48" thickBot="1" x14ac:dyDescent="0.3">
      <c r="A73" s="32"/>
      <c r="B73" s="18"/>
      <c r="C73" s="29"/>
      <c r="D73" s="29"/>
      <c r="E73" s="29"/>
      <c r="F73" s="29"/>
      <c r="G73" s="11" t="s">
        <v>131</v>
      </c>
      <c r="H73" s="12">
        <v>30</v>
      </c>
    </row>
    <row r="74" spans="1:8" x14ac:dyDescent="0.25">
      <c r="A74" s="32"/>
      <c r="B74" s="18"/>
      <c r="C74" s="29"/>
      <c r="D74" s="29"/>
      <c r="E74" s="29"/>
      <c r="F74" s="29"/>
      <c r="G74" s="20" t="s">
        <v>101</v>
      </c>
      <c r="H74" s="21"/>
    </row>
    <row r="75" spans="1:8" ht="63" x14ac:dyDescent="0.25">
      <c r="A75" s="32"/>
      <c r="B75" s="18"/>
      <c r="C75" s="29"/>
      <c r="D75" s="29"/>
      <c r="E75" s="29"/>
      <c r="F75" s="29"/>
      <c r="G75" s="11" t="s">
        <v>105</v>
      </c>
      <c r="H75" s="12">
        <v>6</v>
      </c>
    </row>
    <row r="76" spans="1:8" ht="31.5" x14ac:dyDescent="0.25">
      <c r="A76" s="32"/>
      <c r="B76" s="18"/>
      <c r="C76" s="29"/>
      <c r="D76" s="29"/>
      <c r="E76" s="29"/>
      <c r="F76" s="29"/>
      <c r="G76" s="11" t="s">
        <v>106</v>
      </c>
      <c r="H76" s="12">
        <v>5</v>
      </c>
    </row>
    <row r="77" spans="1:8" ht="63" x14ac:dyDescent="0.25">
      <c r="A77" s="32"/>
      <c r="B77" s="18"/>
      <c r="C77" s="29"/>
      <c r="D77" s="29"/>
      <c r="E77" s="29"/>
      <c r="F77" s="29"/>
      <c r="G77" s="11" t="s">
        <v>182</v>
      </c>
      <c r="H77" s="12">
        <v>4</v>
      </c>
    </row>
    <row r="78" spans="1:8" ht="32.25" thickBot="1" x14ac:dyDescent="0.3">
      <c r="A78" s="32"/>
      <c r="B78" s="18"/>
      <c r="C78" s="29"/>
      <c r="D78" s="29"/>
      <c r="E78" s="29"/>
      <c r="F78" s="29"/>
      <c r="G78" s="11" t="s">
        <v>107</v>
      </c>
      <c r="H78" s="12">
        <v>1</v>
      </c>
    </row>
    <row r="79" spans="1:8" x14ac:dyDescent="0.25">
      <c r="A79" s="32"/>
      <c r="B79" s="18"/>
      <c r="C79" s="29"/>
      <c r="D79" s="29"/>
      <c r="E79" s="29"/>
      <c r="F79" s="29"/>
      <c r="G79" s="20" t="s">
        <v>108</v>
      </c>
      <c r="H79" s="21"/>
    </row>
    <row r="80" spans="1:8" ht="63" x14ac:dyDescent="0.25">
      <c r="A80" s="32"/>
      <c r="B80" s="18"/>
      <c r="C80" s="29"/>
      <c r="D80" s="29"/>
      <c r="E80" s="29"/>
      <c r="F80" s="29"/>
      <c r="G80" s="11" t="s">
        <v>109</v>
      </c>
      <c r="H80" s="12">
        <v>6</v>
      </c>
    </row>
    <row r="81" spans="1:8" ht="47.25" x14ac:dyDescent="0.25">
      <c r="A81" s="32"/>
      <c r="B81" s="18"/>
      <c r="C81" s="29"/>
      <c r="D81" s="29"/>
      <c r="E81" s="29"/>
      <c r="F81" s="29"/>
      <c r="G81" s="11" t="s">
        <v>110</v>
      </c>
      <c r="H81" s="12">
        <v>7</v>
      </c>
    </row>
    <row r="82" spans="1:8" ht="47.25" x14ac:dyDescent="0.25">
      <c r="A82" s="32"/>
      <c r="B82" s="18"/>
      <c r="C82" s="29"/>
      <c r="D82" s="29"/>
      <c r="E82" s="29"/>
      <c r="F82" s="29"/>
      <c r="G82" s="11" t="s">
        <v>111</v>
      </c>
      <c r="H82" s="12">
        <v>3</v>
      </c>
    </row>
    <row r="83" spans="1:8" ht="31.5" x14ac:dyDescent="0.25">
      <c r="A83" s="32"/>
      <c r="B83" s="18"/>
      <c r="C83" s="29"/>
      <c r="D83" s="29"/>
      <c r="E83" s="29"/>
      <c r="F83" s="29"/>
      <c r="G83" s="11" t="s">
        <v>112</v>
      </c>
      <c r="H83" s="12">
        <v>10</v>
      </c>
    </row>
    <row r="84" spans="1:8" ht="48" thickBot="1" x14ac:dyDescent="0.3">
      <c r="A84" s="32"/>
      <c r="B84" s="18"/>
      <c r="C84" s="29"/>
      <c r="D84" s="29"/>
      <c r="E84" s="29"/>
      <c r="F84" s="29"/>
      <c r="G84" s="11" t="s">
        <v>183</v>
      </c>
      <c r="H84" s="12">
        <v>4</v>
      </c>
    </row>
    <row r="85" spans="1:8" x14ac:dyDescent="0.25">
      <c r="A85" s="32"/>
      <c r="B85" s="18"/>
      <c r="C85" s="29"/>
      <c r="D85" s="29"/>
      <c r="E85" s="29"/>
      <c r="F85" s="29"/>
      <c r="G85" s="20" t="s">
        <v>149</v>
      </c>
      <c r="H85" s="21"/>
    </row>
    <row r="86" spans="1:8" x14ac:dyDescent="0.25">
      <c r="A86" s="32"/>
      <c r="B86" s="18"/>
      <c r="C86" s="29"/>
      <c r="D86" s="29"/>
      <c r="E86" s="29"/>
      <c r="F86" s="29"/>
      <c r="G86" s="11" t="s">
        <v>150</v>
      </c>
      <c r="H86" s="12">
        <v>10</v>
      </c>
    </row>
    <row r="87" spans="1:8" ht="31.5" x14ac:dyDescent="0.25">
      <c r="A87" s="32"/>
      <c r="B87" s="18"/>
      <c r="C87" s="29"/>
      <c r="D87" s="29"/>
      <c r="E87" s="29"/>
      <c r="F87" s="29"/>
      <c r="G87" s="11" t="s">
        <v>151</v>
      </c>
      <c r="H87" s="12">
        <v>4</v>
      </c>
    </row>
    <row r="88" spans="1:8" ht="31.5" x14ac:dyDescent="0.25">
      <c r="A88" s="32"/>
      <c r="B88" s="18"/>
      <c r="C88" s="29"/>
      <c r="D88" s="29"/>
      <c r="E88" s="29"/>
      <c r="F88" s="29"/>
      <c r="G88" s="11" t="s">
        <v>152</v>
      </c>
      <c r="H88" s="12">
        <v>10</v>
      </c>
    </row>
    <row r="89" spans="1:8" ht="47.25" x14ac:dyDescent="0.25">
      <c r="A89" s="32"/>
      <c r="B89" s="18"/>
      <c r="C89" s="29"/>
      <c r="D89" s="29"/>
      <c r="E89" s="29"/>
      <c r="F89" s="29"/>
      <c r="G89" s="11" t="s">
        <v>153</v>
      </c>
      <c r="H89" s="12">
        <v>5</v>
      </c>
    </row>
    <row r="90" spans="1:8" ht="32.25" thickBot="1" x14ac:dyDescent="0.3">
      <c r="A90" s="32"/>
      <c r="B90" s="18"/>
      <c r="C90" s="29"/>
      <c r="D90" s="29"/>
      <c r="E90" s="29"/>
      <c r="F90" s="29"/>
      <c r="G90" s="11" t="s">
        <v>154</v>
      </c>
      <c r="H90" s="12">
        <v>5</v>
      </c>
    </row>
    <row r="91" spans="1:8" x14ac:dyDescent="0.25">
      <c r="A91" s="32"/>
      <c r="B91" s="18"/>
      <c r="C91" s="29"/>
      <c r="D91" s="29"/>
      <c r="E91" s="29"/>
      <c r="F91" s="29"/>
      <c r="G91" s="20" t="s">
        <v>155</v>
      </c>
      <c r="H91" s="21"/>
    </row>
    <row r="92" spans="1:8" ht="63" x14ac:dyDescent="0.25">
      <c r="A92" s="32"/>
      <c r="B92" s="18"/>
      <c r="C92" s="29"/>
      <c r="D92" s="29"/>
      <c r="E92" s="29"/>
      <c r="F92" s="29"/>
      <c r="G92" s="11" t="s">
        <v>185</v>
      </c>
      <c r="H92" s="12">
        <v>8</v>
      </c>
    </row>
    <row r="93" spans="1:8" ht="63" x14ac:dyDescent="0.25">
      <c r="A93" s="32"/>
      <c r="B93" s="18"/>
      <c r="C93" s="29"/>
      <c r="D93" s="29"/>
      <c r="E93" s="29"/>
      <c r="F93" s="29"/>
      <c r="G93" s="11" t="s">
        <v>156</v>
      </c>
      <c r="H93" s="12">
        <v>8</v>
      </c>
    </row>
    <row r="94" spans="1:8" ht="48" thickBot="1" x14ac:dyDescent="0.3">
      <c r="A94" s="32"/>
      <c r="B94" s="18"/>
      <c r="C94" s="29"/>
      <c r="D94" s="29"/>
      <c r="E94" s="29"/>
      <c r="F94" s="29"/>
      <c r="G94" s="11" t="s">
        <v>157</v>
      </c>
      <c r="H94" s="12">
        <v>6</v>
      </c>
    </row>
    <row r="95" spans="1:8" x14ac:dyDescent="0.25">
      <c r="A95" s="32"/>
      <c r="B95" s="18"/>
      <c r="C95" s="29"/>
      <c r="D95" s="29"/>
      <c r="E95" s="29"/>
      <c r="F95" s="29"/>
      <c r="G95" s="20" t="s">
        <v>98</v>
      </c>
      <c r="H95" s="21"/>
    </row>
    <row r="96" spans="1:8" ht="31.5" x14ac:dyDescent="0.25">
      <c r="A96" s="32"/>
      <c r="B96" s="18"/>
      <c r="C96" s="29"/>
      <c r="D96" s="29"/>
      <c r="E96" s="29"/>
      <c r="F96" s="29"/>
      <c r="G96" s="11" t="s">
        <v>100</v>
      </c>
      <c r="H96" s="12">
        <v>16</v>
      </c>
    </row>
    <row r="97" spans="1:8" ht="16.5" thickBot="1" x14ac:dyDescent="0.3">
      <c r="A97" s="32"/>
      <c r="B97" s="18"/>
      <c r="C97" s="30"/>
      <c r="D97" s="30"/>
      <c r="E97" s="30"/>
      <c r="F97" s="30"/>
      <c r="G97" s="22" t="s">
        <v>8</v>
      </c>
      <c r="H97" s="24">
        <f>SUM(H65:H68,H70:H73,H75:H78,H80:H84,H86:H90,H92:H94,H96:H96)</f>
        <v>291</v>
      </c>
    </row>
    <row r="98" spans="1:8" ht="200.1" customHeight="1" thickBot="1" x14ac:dyDescent="0.3">
      <c r="A98" s="33"/>
      <c r="B98" s="19"/>
      <c r="C98" s="26" t="s">
        <v>213</v>
      </c>
      <c r="D98" s="26"/>
      <c r="E98" s="26"/>
      <c r="F98" s="27"/>
      <c r="G98" s="23"/>
      <c r="H98" s="25"/>
    </row>
    <row r="99" spans="1:8" ht="16.5" customHeight="1" x14ac:dyDescent="0.25">
      <c r="A99" s="31">
        <v>6</v>
      </c>
      <c r="B99" s="17" t="s">
        <v>199</v>
      </c>
      <c r="C99" s="28" t="s">
        <v>30</v>
      </c>
      <c r="D99" s="28" t="s">
        <v>31</v>
      </c>
      <c r="E99" s="28" t="s">
        <v>32</v>
      </c>
      <c r="F99" s="28" t="s">
        <v>33</v>
      </c>
      <c r="G99" s="20" t="s">
        <v>123</v>
      </c>
      <c r="H99" s="21"/>
    </row>
    <row r="100" spans="1:8" ht="31.5" x14ac:dyDescent="0.25">
      <c r="A100" s="32"/>
      <c r="B100" s="18"/>
      <c r="C100" s="29"/>
      <c r="D100" s="29"/>
      <c r="E100" s="29"/>
      <c r="F100" s="29"/>
      <c r="G100" s="11" t="s">
        <v>125</v>
      </c>
      <c r="H100" s="12">
        <v>3</v>
      </c>
    </row>
    <row r="101" spans="1:8" ht="48" thickBot="1" x14ac:dyDescent="0.3">
      <c r="A101" s="32"/>
      <c r="B101" s="18"/>
      <c r="C101" s="29"/>
      <c r="D101" s="29"/>
      <c r="E101" s="29"/>
      <c r="F101" s="29"/>
      <c r="G101" s="11" t="s">
        <v>126</v>
      </c>
      <c r="H101" s="12">
        <v>4</v>
      </c>
    </row>
    <row r="102" spans="1:8" x14ac:dyDescent="0.25">
      <c r="A102" s="32"/>
      <c r="B102" s="18"/>
      <c r="C102" s="29"/>
      <c r="D102" s="29"/>
      <c r="E102" s="29"/>
      <c r="F102" s="29"/>
      <c r="G102" s="20" t="s">
        <v>127</v>
      </c>
      <c r="H102" s="21"/>
    </row>
    <row r="103" spans="1:8" ht="31.5" x14ac:dyDescent="0.25">
      <c r="A103" s="32"/>
      <c r="B103" s="18"/>
      <c r="C103" s="29"/>
      <c r="D103" s="29"/>
      <c r="E103" s="29"/>
      <c r="F103" s="29"/>
      <c r="G103" s="11" t="s">
        <v>128</v>
      </c>
      <c r="H103" s="12">
        <v>10</v>
      </c>
    </row>
    <row r="104" spans="1:8" ht="31.5" x14ac:dyDescent="0.25">
      <c r="A104" s="32"/>
      <c r="B104" s="18"/>
      <c r="C104" s="29"/>
      <c r="D104" s="29"/>
      <c r="E104" s="29"/>
      <c r="F104" s="29"/>
      <c r="G104" s="11" t="s">
        <v>129</v>
      </c>
      <c r="H104" s="12">
        <v>20</v>
      </c>
    </row>
    <row r="105" spans="1:8" ht="16.5" thickBot="1" x14ac:dyDescent="0.3">
      <c r="A105" s="32"/>
      <c r="B105" s="18"/>
      <c r="C105" s="30"/>
      <c r="D105" s="30"/>
      <c r="E105" s="30"/>
      <c r="F105" s="30"/>
      <c r="G105" s="22" t="s">
        <v>8</v>
      </c>
      <c r="H105" s="24">
        <f>SUM(H100:H101,H103:H104,)</f>
        <v>37</v>
      </c>
    </row>
    <row r="106" spans="1:8" ht="200.1" customHeight="1" thickBot="1" x14ac:dyDescent="0.3">
      <c r="A106" s="33"/>
      <c r="B106" s="19"/>
      <c r="C106" s="26" t="s">
        <v>214</v>
      </c>
      <c r="D106" s="26"/>
      <c r="E106" s="26"/>
      <c r="F106" s="27"/>
      <c r="G106" s="23"/>
      <c r="H106" s="25"/>
    </row>
    <row r="107" spans="1:8" ht="16.5" customHeight="1" x14ac:dyDescent="0.25">
      <c r="A107" s="31">
        <v>7</v>
      </c>
      <c r="B107" s="17" t="s">
        <v>200</v>
      </c>
      <c r="C107" s="28" t="s">
        <v>34</v>
      </c>
      <c r="D107" s="28" t="s">
        <v>35</v>
      </c>
      <c r="E107" s="28" t="s">
        <v>36</v>
      </c>
      <c r="F107" s="28" t="s">
        <v>37</v>
      </c>
      <c r="G107" s="20" t="s">
        <v>132</v>
      </c>
      <c r="H107" s="21"/>
    </row>
    <row r="108" spans="1:8" x14ac:dyDescent="0.25">
      <c r="A108" s="32"/>
      <c r="B108" s="18"/>
      <c r="C108" s="29"/>
      <c r="D108" s="29"/>
      <c r="E108" s="29"/>
      <c r="F108" s="29"/>
      <c r="G108" s="11" t="s">
        <v>133</v>
      </c>
      <c r="H108" s="12">
        <v>5</v>
      </c>
    </row>
    <row r="109" spans="1:8" ht="47.25" x14ac:dyDescent="0.25">
      <c r="A109" s="32"/>
      <c r="B109" s="18"/>
      <c r="C109" s="29"/>
      <c r="D109" s="29"/>
      <c r="E109" s="29"/>
      <c r="F109" s="29"/>
      <c r="G109" s="11" t="s">
        <v>134</v>
      </c>
      <c r="H109" s="12">
        <v>15</v>
      </c>
    </row>
    <row r="110" spans="1:8" x14ac:dyDescent="0.25">
      <c r="A110" s="32"/>
      <c r="B110" s="18"/>
      <c r="C110" s="29"/>
      <c r="D110" s="29"/>
      <c r="E110" s="29"/>
      <c r="F110" s="29"/>
      <c r="G110" s="11" t="s">
        <v>135</v>
      </c>
      <c r="H110" s="12">
        <v>10</v>
      </c>
    </row>
    <row r="111" spans="1:8" ht="32.25" thickBot="1" x14ac:dyDescent="0.3">
      <c r="A111" s="32"/>
      <c r="B111" s="18"/>
      <c r="C111" s="29"/>
      <c r="D111" s="29"/>
      <c r="E111" s="29"/>
      <c r="F111" s="29"/>
      <c r="G111" s="11" t="s">
        <v>136</v>
      </c>
      <c r="H111" s="12">
        <v>8</v>
      </c>
    </row>
    <row r="112" spans="1:8" x14ac:dyDescent="0.25">
      <c r="A112" s="32"/>
      <c r="B112" s="18"/>
      <c r="C112" s="29"/>
      <c r="D112" s="29"/>
      <c r="E112" s="29"/>
      <c r="F112" s="29"/>
      <c r="G112" s="20" t="s">
        <v>137</v>
      </c>
      <c r="H112" s="21"/>
    </row>
    <row r="113" spans="1:8" ht="47.25" x14ac:dyDescent="0.25">
      <c r="A113" s="32"/>
      <c r="B113" s="18"/>
      <c r="C113" s="29"/>
      <c r="D113" s="29"/>
      <c r="E113" s="29"/>
      <c r="F113" s="29"/>
      <c r="G113" s="11" t="s">
        <v>139</v>
      </c>
      <c r="H113" s="12">
        <v>14</v>
      </c>
    </row>
    <row r="114" spans="1:8" ht="47.25" x14ac:dyDescent="0.25">
      <c r="A114" s="32"/>
      <c r="B114" s="18"/>
      <c r="C114" s="29"/>
      <c r="D114" s="29"/>
      <c r="E114" s="29"/>
      <c r="F114" s="29"/>
      <c r="G114" s="11" t="s">
        <v>140</v>
      </c>
      <c r="H114" s="12">
        <v>15</v>
      </c>
    </row>
    <row r="115" spans="1:8" ht="63.75" thickBot="1" x14ac:dyDescent="0.3">
      <c r="A115" s="32"/>
      <c r="B115" s="18"/>
      <c r="C115" s="29"/>
      <c r="D115" s="29"/>
      <c r="E115" s="29"/>
      <c r="F115" s="29"/>
      <c r="G115" s="11" t="s">
        <v>141</v>
      </c>
      <c r="H115" s="12">
        <v>6</v>
      </c>
    </row>
    <row r="116" spans="1:8" x14ac:dyDescent="0.25">
      <c r="A116" s="32"/>
      <c r="B116" s="18"/>
      <c r="C116" s="29"/>
      <c r="D116" s="29"/>
      <c r="E116" s="29"/>
      <c r="F116" s="29"/>
      <c r="G116" s="20" t="s">
        <v>101</v>
      </c>
      <c r="H116" s="21"/>
    </row>
    <row r="117" spans="1:8" ht="47.25" x14ac:dyDescent="0.25">
      <c r="A117" s="32"/>
      <c r="B117" s="18"/>
      <c r="C117" s="29"/>
      <c r="D117" s="29"/>
      <c r="E117" s="29"/>
      <c r="F117" s="29"/>
      <c r="G117" s="11" t="s">
        <v>181</v>
      </c>
      <c r="H117" s="12">
        <v>6</v>
      </c>
    </row>
    <row r="118" spans="1:8" ht="63" x14ac:dyDescent="0.25">
      <c r="A118" s="32"/>
      <c r="B118" s="18"/>
      <c r="C118" s="29"/>
      <c r="D118" s="29"/>
      <c r="E118" s="29"/>
      <c r="F118" s="29"/>
      <c r="G118" s="11" t="s">
        <v>104</v>
      </c>
      <c r="H118" s="12">
        <v>4</v>
      </c>
    </row>
    <row r="119" spans="1:8" ht="31.5" x14ac:dyDescent="0.25">
      <c r="A119" s="32"/>
      <c r="B119" s="18"/>
      <c r="C119" s="29"/>
      <c r="D119" s="29"/>
      <c r="E119" s="29"/>
      <c r="F119" s="29"/>
      <c r="G119" s="11" t="s">
        <v>106</v>
      </c>
      <c r="H119" s="12">
        <v>5</v>
      </c>
    </row>
    <row r="120" spans="1:8" ht="63" x14ac:dyDescent="0.25">
      <c r="A120" s="32"/>
      <c r="B120" s="18"/>
      <c r="C120" s="29"/>
      <c r="D120" s="29"/>
      <c r="E120" s="29"/>
      <c r="F120" s="29"/>
      <c r="G120" s="11" t="s">
        <v>182</v>
      </c>
      <c r="H120" s="12">
        <v>4</v>
      </c>
    </row>
    <row r="121" spans="1:8" ht="32.25" thickBot="1" x14ac:dyDescent="0.3">
      <c r="A121" s="32"/>
      <c r="B121" s="18"/>
      <c r="C121" s="29"/>
      <c r="D121" s="29"/>
      <c r="E121" s="29"/>
      <c r="F121" s="29"/>
      <c r="G121" s="11" t="s">
        <v>107</v>
      </c>
      <c r="H121" s="12">
        <v>1</v>
      </c>
    </row>
    <row r="122" spans="1:8" x14ac:dyDescent="0.25">
      <c r="A122" s="32"/>
      <c r="B122" s="18"/>
      <c r="C122" s="29"/>
      <c r="D122" s="29"/>
      <c r="E122" s="29"/>
      <c r="F122" s="29"/>
      <c r="G122" s="20" t="s">
        <v>149</v>
      </c>
      <c r="H122" s="21"/>
    </row>
    <row r="123" spans="1:8" x14ac:dyDescent="0.25">
      <c r="A123" s="32"/>
      <c r="B123" s="18"/>
      <c r="C123" s="29"/>
      <c r="D123" s="29"/>
      <c r="E123" s="29"/>
      <c r="F123" s="29"/>
      <c r="G123" s="11" t="s">
        <v>150</v>
      </c>
      <c r="H123" s="12">
        <v>10</v>
      </c>
    </row>
    <row r="124" spans="1:8" ht="31.5" x14ac:dyDescent="0.25">
      <c r="A124" s="32"/>
      <c r="B124" s="18"/>
      <c r="C124" s="29"/>
      <c r="D124" s="29"/>
      <c r="E124" s="29"/>
      <c r="F124" s="29"/>
      <c r="G124" s="11" t="s">
        <v>151</v>
      </c>
      <c r="H124" s="12">
        <v>4</v>
      </c>
    </row>
    <row r="125" spans="1:8" ht="31.5" x14ac:dyDescent="0.25">
      <c r="A125" s="32"/>
      <c r="B125" s="18"/>
      <c r="C125" s="29"/>
      <c r="D125" s="29"/>
      <c r="E125" s="29"/>
      <c r="F125" s="29"/>
      <c r="G125" s="11" t="s">
        <v>152</v>
      </c>
      <c r="H125" s="12">
        <v>10</v>
      </c>
    </row>
    <row r="126" spans="1:8" ht="48" thickBot="1" x14ac:dyDescent="0.3">
      <c r="A126" s="32"/>
      <c r="B126" s="18"/>
      <c r="C126" s="29"/>
      <c r="D126" s="29"/>
      <c r="E126" s="29"/>
      <c r="F126" s="29"/>
      <c r="G126" s="11" t="s">
        <v>153</v>
      </c>
      <c r="H126" s="12">
        <v>5</v>
      </c>
    </row>
    <row r="127" spans="1:8" x14ac:dyDescent="0.25">
      <c r="A127" s="32"/>
      <c r="B127" s="18"/>
      <c r="C127" s="29"/>
      <c r="D127" s="29"/>
      <c r="E127" s="29"/>
      <c r="F127" s="29"/>
      <c r="G127" s="20" t="s">
        <v>155</v>
      </c>
      <c r="H127" s="21"/>
    </row>
    <row r="128" spans="1:8" ht="63" x14ac:dyDescent="0.25">
      <c r="A128" s="32"/>
      <c r="B128" s="18"/>
      <c r="C128" s="29"/>
      <c r="D128" s="29"/>
      <c r="E128" s="29"/>
      <c r="F128" s="29"/>
      <c r="G128" s="11" t="s">
        <v>185</v>
      </c>
      <c r="H128" s="12">
        <v>8</v>
      </c>
    </row>
    <row r="129" spans="1:8" ht="63" x14ac:dyDescent="0.25">
      <c r="A129" s="32"/>
      <c r="B129" s="18"/>
      <c r="C129" s="29"/>
      <c r="D129" s="29"/>
      <c r="E129" s="29"/>
      <c r="F129" s="29"/>
      <c r="G129" s="11" t="s">
        <v>156</v>
      </c>
      <c r="H129" s="12">
        <v>8</v>
      </c>
    </row>
    <row r="130" spans="1:8" ht="48" thickBot="1" x14ac:dyDescent="0.3">
      <c r="A130" s="32"/>
      <c r="B130" s="18"/>
      <c r="C130" s="29"/>
      <c r="D130" s="29"/>
      <c r="E130" s="29"/>
      <c r="F130" s="29"/>
      <c r="G130" s="11" t="s">
        <v>157</v>
      </c>
      <c r="H130" s="12">
        <v>6</v>
      </c>
    </row>
    <row r="131" spans="1:8" x14ac:dyDescent="0.25">
      <c r="A131" s="32"/>
      <c r="B131" s="18"/>
      <c r="C131" s="29"/>
      <c r="D131" s="29"/>
      <c r="E131" s="29"/>
      <c r="F131" s="29"/>
      <c r="G131" s="20" t="s">
        <v>98</v>
      </c>
      <c r="H131" s="21"/>
    </row>
    <row r="132" spans="1:8" ht="32.25" thickBot="1" x14ac:dyDescent="0.3">
      <c r="A132" s="32"/>
      <c r="B132" s="18"/>
      <c r="C132" s="29"/>
      <c r="D132" s="29"/>
      <c r="E132" s="29"/>
      <c r="F132" s="29"/>
      <c r="G132" s="11" t="s">
        <v>100</v>
      </c>
      <c r="H132" s="12">
        <v>16</v>
      </c>
    </row>
    <row r="133" spans="1:8" x14ac:dyDescent="0.25">
      <c r="A133" s="32"/>
      <c r="B133" s="18"/>
      <c r="C133" s="29"/>
      <c r="D133" s="29"/>
      <c r="E133" s="29"/>
      <c r="F133" s="29"/>
      <c r="G133" s="20" t="s">
        <v>108</v>
      </c>
      <c r="H133" s="21"/>
    </row>
    <row r="134" spans="1:8" ht="63" x14ac:dyDescent="0.25">
      <c r="A134" s="32"/>
      <c r="B134" s="18"/>
      <c r="C134" s="29"/>
      <c r="D134" s="29"/>
      <c r="E134" s="29"/>
      <c r="F134" s="29"/>
      <c r="G134" s="11" t="s">
        <v>109</v>
      </c>
      <c r="H134" s="12">
        <v>6</v>
      </c>
    </row>
    <row r="135" spans="1:8" ht="47.25" x14ac:dyDescent="0.25">
      <c r="A135" s="32"/>
      <c r="B135" s="18"/>
      <c r="C135" s="29"/>
      <c r="D135" s="29"/>
      <c r="E135" s="29"/>
      <c r="F135" s="29"/>
      <c r="G135" s="11" t="s">
        <v>110</v>
      </c>
      <c r="H135" s="12">
        <v>7</v>
      </c>
    </row>
    <row r="136" spans="1:8" ht="47.25" x14ac:dyDescent="0.25">
      <c r="A136" s="32"/>
      <c r="B136" s="18"/>
      <c r="C136" s="29"/>
      <c r="D136" s="29"/>
      <c r="E136" s="29"/>
      <c r="F136" s="29"/>
      <c r="G136" s="11" t="s">
        <v>111</v>
      </c>
      <c r="H136" s="12">
        <v>3</v>
      </c>
    </row>
    <row r="137" spans="1:8" ht="31.5" x14ac:dyDescent="0.25">
      <c r="A137" s="32"/>
      <c r="B137" s="18"/>
      <c r="C137" s="29"/>
      <c r="D137" s="29"/>
      <c r="E137" s="29"/>
      <c r="F137" s="29"/>
      <c r="G137" s="11" t="s">
        <v>112</v>
      </c>
      <c r="H137" s="12">
        <v>10</v>
      </c>
    </row>
    <row r="138" spans="1:8" ht="16.5" thickBot="1" x14ac:dyDescent="0.3">
      <c r="A138" s="32"/>
      <c r="B138" s="18"/>
      <c r="C138" s="30"/>
      <c r="D138" s="30"/>
      <c r="E138" s="30"/>
      <c r="F138" s="30"/>
      <c r="G138" s="22" t="s">
        <v>8</v>
      </c>
      <c r="H138" s="24">
        <f>SUM(H108:H111,H113:H115,H117:H121,H123:H126,H128:H130,H132:H132,H134:H137,)</f>
        <v>186</v>
      </c>
    </row>
    <row r="139" spans="1:8" ht="200.1" customHeight="1" thickBot="1" x14ac:dyDescent="0.3">
      <c r="A139" s="33"/>
      <c r="B139" s="19"/>
      <c r="C139" s="26" t="s">
        <v>215</v>
      </c>
      <c r="D139" s="26"/>
      <c r="E139" s="26"/>
      <c r="F139" s="27"/>
      <c r="G139" s="23"/>
      <c r="H139" s="25"/>
    </row>
    <row r="140" spans="1:8" ht="16.5" customHeight="1" x14ac:dyDescent="0.25">
      <c r="A140" s="31">
        <v>8</v>
      </c>
      <c r="B140" s="17" t="s">
        <v>200</v>
      </c>
      <c r="C140" s="28" t="s">
        <v>38</v>
      </c>
      <c r="D140" s="28" t="s">
        <v>39</v>
      </c>
      <c r="E140" s="28" t="s">
        <v>40</v>
      </c>
      <c r="F140" s="28" t="s">
        <v>41</v>
      </c>
      <c r="G140" s="20" t="s">
        <v>132</v>
      </c>
      <c r="H140" s="21"/>
    </row>
    <row r="141" spans="1:8" x14ac:dyDescent="0.25">
      <c r="A141" s="32"/>
      <c r="B141" s="18"/>
      <c r="C141" s="29"/>
      <c r="D141" s="29"/>
      <c r="E141" s="29"/>
      <c r="F141" s="29"/>
      <c r="G141" s="11" t="s">
        <v>133</v>
      </c>
      <c r="H141" s="12">
        <v>4</v>
      </c>
    </row>
    <row r="142" spans="1:8" ht="47.25" x14ac:dyDescent="0.25">
      <c r="A142" s="32"/>
      <c r="B142" s="18"/>
      <c r="C142" s="29"/>
      <c r="D142" s="29"/>
      <c r="E142" s="29"/>
      <c r="F142" s="29"/>
      <c r="G142" s="11" t="s">
        <v>134</v>
      </c>
      <c r="H142" s="12">
        <v>10</v>
      </c>
    </row>
    <row r="143" spans="1:8" x14ac:dyDescent="0.25">
      <c r="A143" s="32"/>
      <c r="B143" s="18"/>
      <c r="C143" s="29"/>
      <c r="D143" s="29"/>
      <c r="E143" s="29"/>
      <c r="F143" s="29"/>
      <c r="G143" s="11" t="s">
        <v>135</v>
      </c>
      <c r="H143" s="12">
        <v>6</v>
      </c>
    </row>
    <row r="144" spans="1:8" ht="32.25" thickBot="1" x14ac:dyDescent="0.3">
      <c r="A144" s="32"/>
      <c r="B144" s="18"/>
      <c r="C144" s="29"/>
      <c r="D144" s="29"/>
      <c r="E144" s="29"/>
      <c r="F144" s="29"/>
      <c r="G144" s="11" t="s">
        <v>136</v>
      </c>
      <c r="H144" s="12">
        <v>4</v>
      </c>
    </row>
    <row r="145" spans="1:8" x14ac:dyDescent="0.25">
      <c r="A145" s="32"/>
      <c r="B145" s="18"/>
      <c r="C145" s="29"/>
      <c r="D145" s="29"/>
      <c r="E145" s="29"/>
      <c r="F145" s="29"/>
      <c r="G145" s="20" t="s">
        <v>142</v>
      </c>
      <c r="H145" s="21"/>
    </row>
    <row r="146" spans="1:8" ht="31.5" x14ac:dyDescent="0.25">
      <c r="A146" s="32"/>
      <c r="B146" s="18"/>
      <c r="C146" s="29"/>
      <c r="D146" s="29"/>
      <c r="E146" s="29"/>
      <c r="F146" s="29"/>
      <c r="G146" s="11" t="s">
        <v>144</v>
      </c>
      <c r="H146" s="12">
        <v>14</v>
      </c>
    </row>
    <row r="147" spans="1:8" x14ac:dyDescent="0.25">
      <c r="A147" s="32"/>
      <c r="B147" s="18"/>
      <c r="C147" s="29"/>
      <c r="D147" s="29"/>
      <c r="E147" s="29"/>
      <c r="F147" s="29"/>
      <c r="G147" s="11" t="s">
        <v>145</v>
      </c>
      <c r="H147" s="12">
        <v>14</v>
      </c>
    </row>
    <row r="148" spans="1:8" ht="16.5" thickBot="1" x14ac:dyDescent="0.3">
      <c r="A148" s="32"/>
      <c r="B148" s="18"/>
      <c r="C148" s="30"/>
      <c r="D148" s="30"/>
      <c r="E148" s="30"/>
      <c r="F148" s="30"/>
      <c r="G148" s="22" t="s">
        <v>8</v>
      </c>
      <c r="H148" s="24">
        <f>SUM(H141:H144,H146:H147,)</f>
        <v>52</v>
      </c>
    </row>
    <row r="149" spans="1:8" ht="200.1" customHeight="1" thickBot="1" x14ac:dyDescent="0.3">
      <c r="A149" s="33"/>
      <c r="B149" s="19"/>
      <c r="C149" s="26" t="s">
        <v>216</v>
      </c>
      <c r="D149" s="26"/>
      <c r="E149" s="26"/>
      <c r="F149" s="27"/>
      <c r="G149" s="23"/>
      <c r="H149" s="25"/>
    </row>
    <row r="150" spans="1:8" ht="16.5" customHeight="1" x14ac:dyDescent="0.25">
      <c r="A150" s="31">
        <v>9</v>
      </c>
      <c r="B150" s="17" t="s">
        <v>195</v>
      </c>
      <c r="C150" s="28" t="s">
        <v>42</v>
      </c>
      <c r="D150" s="28" t="s">
        <v>43</v>
      </c>
      <c r="E150" s="28" t="s">
        <v>44</v>
      </c>
      <c r="F150" s="28" t="s">
        <v>45</v>
      </c>
      <c r="G150" s="20" t="s">
        <v>204</v>
      </c>
      <c r="H150" s="21"/>
    </row>
    <row r="151" spans="1:8" ht="31.5" x14ac:dyDescent="0.25">
      <c r="A151" s="32"/>
      <c r="B151" s="18"/>
      <c r="C151" s="29"/>
      <c r="D151" s="29"/>
      <c r="E151" s="29"/>
      <c r="F151" s="29"/>
      <c r="G151" s="11" t="s">
        <v>188</v>
      </c>
      <c r="H151" s="12">
        <v>18</v>
      </c>
    </row>
    <row r="152" spans="1:8" ht="31.5" x14ac:dyDescent="0.25">
      <c r="A152" s="32"/>
      <c r="B152" s="18"/>
      <c r="C152" s="29"/>
      <c r="D152" s="29"/>
      <c r="E152" s="29"/>
      <c r="F152" s="29"/>
      <c r="G152" s="11" t="s">
        <v>189</v>
      </c>
      <c r="H152" s="12">
        <v>36</v>
      </c>
    </row>
    <row r="153" spans="1:8" ht="16.5" thickBot="1" x14ac:dyDescent="0.3">
      <c r="A153" s="32"/>
      <c r="B153" s="18"/>
      <c r="C153" s="30"/>
      <c r="D153" s="30"/>
      <c r="E153" s="30"/>
      <c r="F153" s="30"/>
      <c r="G153" s="22" t="s">
        <v>8</v>
      </c>
      <c r="H153" s="24">
        <f>SUM(H151:H152,)</f>
        <v>54</v>
      </c>
    </row>
    <row r="154" spans="1:8" ht="200.1" customHeight="1" thickBot="1" x14ac:dyDescent="0.3">
      <c r="A154" s="33"/>
      <c r="B154" s="19"/>
      <c r="C154" s="26" t="s">
        <v>217</v>
      </c>
      <c r="D154" s="26"/>
      <c r="E154" s="26"/>
      <c r="F154" s="27"/>
      <c r="G154" s="23"/>
      <c r="H154" s="25"/>
    </row>
    <row r="155" spans="1:8" ht="16.5" customHeight="1" x14ac:dyDescent="0.25">
      <c r="A155" s="31">
        <v>10</v>
      </c>
      <c r="B155" s="17" t="s">
        <v>197</v>
      </c>
      <c r="C155" s="28" t="s">
        <v>46</v>
      </c>
      <c r="D155" s="28" t="s">
        <v>47</v>
      </c>
      <c r="E155" s="28" t="s">
        <v>48</v>
      </c>
      <c r="F155" s="28" t="s">
        <v>49</v>
      </c>
      <c r="G155" s="20" t="s">
        <v>187</v>
      </c>
      <c r="H155" s="21"/>
    </row>
    <row r="156" spans="1:8" ht="31.5" x14ac:dyDescent="0.25">
      <c r="A156" s="32"/>
      <c r="B156" s="18"/>
      <c r="C156" s="29"/>
      <c r="D156" s="29"/>
      <c r="E156" s="29"/>
      <c r="F156" s="29"/>
      <c r="G156" s="11" t="s">
        <v>118</v>
      </c>
      <c r="H156" s="12">
        <v>4</v>
      </c>
    </row>
    <row r="157" spans="1:8" ht="47.25" x14ac:dyDescent="0.25">
      <c r="A157" s="32"/>
      <c r="B157" s="18"/>
      <c r="C157" s="29"/>
      <c r="D157" s="29"/>
      <c r="E157" s="29"/>
      <c r="F157" s="29"/>
      <c r="G157" s="11" t="s">
        <v>119</v>
      </c>
      <c r="H157" s="12">
        <v>3</v>
      </c>
    </row>
    <row r="158" spans="1:8" ht="47.25" x14ac:dyDescent="0.25">
      <c r="A158" s="32"/>
      <c r="B158" s="18"/>
      <c r="C158" s="29"/>
      <c r="D158" s="29"/>
      <c r="E158" s="29"/>
      <c r="F158" s="29"/>
      <c r="G158" s="11" t="s">
        <v>120</v>
      </c>
      <c r="H158" s="12">
        <v>2</v>
      </c>
    </row>
    <row r="159" spans="1:8" x14ac:dyDescent="0.25">
      <c r="A159" s="32"/>
      <c r="B159" s="18"/>
      <c r="C159" s="29"/>
      <c r="D159" s="29"/>
      <c r="E159" s="29"/>
      <c r="F159" s="29"/>
      <c r="G159" s="11" t="s">
        <v>121</v>
      </c>
      <c r="H159" s="12">
        <v>2</v>
      </c>
    </row>
    <row r="160" spans="1:8" ht="48" thickBot="1" x14ac:dyDescent="0.3">
      <c r="A160" s="32"/>
      <c r="B160" s="18"/>
      <c r="C160" s="29"/>
      <c r="D160" s="29"/>
      <c r="E160" s="29"/>
      <c r="F160" s="29"/>
      <c r="G160" s="11" t="s">
        <v>122</v>
      </c>
      <c r="H160" s="12">
        <v>4</v>
      </c>
    </row>
    <row r="161" spans="1:8" x14ac:dyDescent="0.25">
      <c r="A161" s="32"/>
      <c r="B161" s="18"/>
      <c r="C161" s="29"/>
      <c r="D161" s="29"/>
      <c r="E161" s="29"/>
      <c r="F161" s="29"/>
      <c r="G161" s="20" t="s">
        <v>127</v>
      </c>
      <c r="H161" s="21"/>
    </row>
    <row r="162" spans="1:8" ht="31.5" x14ac:dyDescent="0.25">
      <c r="A162" s="32"/>
      <c r="B162" s="18"/>
      <c r="C162" s="29"/>
      <c r="D162" s="29"/>
      <c r="E162" s="29"/>
      <c r="F162" s="29"/>
      <c r="G162" s="11" t="s">
        <v>128</v>
      </c>
      <c r="H162" s="12">
        <v>2</v>
      </c>
    </row>
    <row r="163" spans="1:8" ht="31.5" x14ac:dyDescent="0.25">
      <c r="A163" s="32"/>
      <c r="B163" s="18"/>
      <c r="C163" s="29"/>
      <c r="D163" s="29"/>
      <c r="E163" s="29"/>
      <c r="F163" s="29"/>
      <c r="G163" s="11" t="s">
        <v>129</v>
      </c>
      <c r="H163" s="12">
        <v>2</v>
      </c>
    </row>
    <row r="164" spans="1:8" ht="47.25" x14ac:dyDescent="0.25">
      <c r="A164" s="32"/>
      <c r="B164" s="18"/>
      <c r="C164" s="29"/>
      <c r="D164" s="29"/>
      <c r="E164" s="29"/>
      <c r="F164" s="29"/>
      <c r="G164" s="11" t="s">
        <v>130</v>
      </c>
      <c r="H164" s="12">
        <v>2</v>
      </c>
    </row>
    <row r="165" spans="1:8" ht="48" thickBot="1" x14ac:dyDescent="0.3">
      <c r="A165" s="32"/>
      <c r="B165" s="18"/>
      <c r="C165" s="29"/>
      <c r="D165" s="29"/>
      <c r="E165" s="29"/>
      <c r="F165" s="29"/>
      <c r="G165" s="11" t="s">
        <v>131</v>
      </c>
      <c r="H165" s="12">
        <v>2</v>
      </c>
    </row>
    <row r="166" spans="1:8" x14ac:dyDescent="0.25">
      <c r="A166" s="32"/>
      <c r="B166" s="18"/>
      <c r="C166" s="29"/>
      <c r="D166" s="29"/>
      <c r="E166" s="29"/>
      <c r="F166" s="29"/>
      <c r="G166" s="20" t="s">
        <v>132</v>
      </c>
      <c r="H166" s="21"/>
    </row>
    <row r="167" spans="1:8" ht="32.25" thickBot="1" x14ac:dyDescent="0.3">
      <c r="A167" s="32"/>
      <c r="B167" s="18"/>
      <c r="C167" s="29"/>
      <c r="D167" s="29"/>
      <c r="E167" s="29"/>
      <c r="F167" s="29"/>
      <c r="G167" s="11" t="s">
        <v>136</v>
      </c>
      <c r="H167" s="12">
        <v>2</v>
      </c>
    </row>
    <row r="168" spans="1:8" x14ac:dyDescent="0.25">
      <c r="A168" s="32"/>
      <c r="B168" s="18"/>
      <c r="C168" s="29"/>
      <c r="D168" s="29"/>
      <c r="E168" s="29"/>
      <c r="F168" s="29"/>
      <c r="G168" s="20" t="s">
        <v>137</v>
      </c>
      <c r="H168" s="21"/>
    </row>
    <row r="169" spans="1:8" ht="47.25" x14ac:dyDescent="0.25">
      <c r="A169" s="32"/>
      <c r="B169" s="18"/>
      <c r="C169" s="29"/>
      <c r="D169" s="29"/>
      <c r="E169" s="29"/>
      <c r="F169" s="29"/>
      <c r="G169" s="11" t="s">
        <v>139</v>
      </c>
      <c r="H169" s="12">
        <v>2</v>
      </c>
    </row>
    <row r="170" spans="1:8" ht="47.25" x14ac:dyDescent="0.25">
      <c r="A170" s="32"/>
      <c r="B170" s="18"/>
      <c r="C170" s="29"/>
      <c r="D170" s="29"/>
      <c r="E170" s="29"/>
      <c r="F170" s="29"/>
      <c r="G170" s="11" t="s">
        <v>140</v>
      </c>
      <c r="H170" s="12">
        <v>2</v>
      </c>
    </row>
    <row r="171" spans="1:8" ht="63.75" thickBot="1" x14ac:dyDescent="0.3">
      <c r="A171" s="32"/>
      <c r="B171" s="18"/>
      <c r="C171" s="29"/>
      <c r="D171" s="29"/>
      <c r="E171" s="29"/>
      <c r="F171" s="29"/>
      <c r="G171" s="11" t="s">
        <v>141</v>
      </c>
      <c r="H171" s="12">
        <v>1</v>
      </c>
    </row>
    <row r="172" spans="1:8" x14ac:dyDescent="0.25">
      <c r="A172" s="32"/>
      <c r="B172" s="18"/>
      <c r="C172" s="29"/>
      <c r="D172" s="29"/>
      <c r="E172" s="29"/>
      <c r="F172" s="29"/>
      <c r="G172" s="20" t="s">
        <v>142</v>
      </c>
      <c r="H172" s="21"/>
    </row>
    <row r="173" spans="1:8" ht="31.5" x14ac:dyDescent="0.25">
      <c r="A173" s="32"/>
      <c r="B173" s="18"/>
      <c r="C173" s="29"/>
      <c r="D173" s="29"/>
      <c r="E173" s="29"/>
      <c r="F173" s="29"/>
      <c r="G173" s="11" t="s">
        <v>144</v>
      </c>
      <c r="H173" s="12">
        <v>2</v>
      </c>
    </row>
    <row r="174" spans="1:8" ht="16.5" thickBot="1" x14ac:dyDescent="0.3">
      <c r="A174" s="32"/>
      <c r="B174" s="18"/>
      <c r="C174" s="29"/>
      <c r="D174" s="29"/>
      <c r="E174" s="29"/>
      <c r="F174" s="29"/>
      <c r="G174" s="11" t="s">
        <v>145</v>
      </c>
      <c r="H174" s="12">
        <v>2</v>
      </c>
    </row>
    <row r="175" spans="1:8" x14ac:dyDescent="0.25">
      <c r="A175" s="32"/>
      <c r="B175" s="18"/>
      <c r="C175" s="29"/>
      <c r="D175" s="29"/>
      <c r="E175" s="29"/>
      <c r="F175" s="29"/>
      <c r="G175" s="20" t="s">
        <v>146</v>
      </c>
      <c r="H175" s="21"/>
    </row>
    <row r="176" spans="1:8" ht="31.5" x14ac:dyDescent="0.25">
      <c r="A176" s="32"/>
      <c r="B176" s="18"/>
      <c r="C176" s="29"/>
      <c r="D176" s="29"/>
      <c r="E176" s="29"/>
      <c r="F176" s="29"/>
      <c r="G176" s="11" t="s">
        <v>147</v>
      </c>
      <c r="H176" s="12">
        <v>2</v>
      </c>
    </row>
    <row r="177" spans="1:8" ht="16.5" thickBot="1" x14ac:dyDescent="0.3">
      <c r="A177" s="32"/>
      <c r="B177" s="18"/>
      <c r="C177" s="29"/>
      <c r="D177" s="29"/>
      <c r="E177" s="29"/>
      <c r="F177" s="29"/>
      <c r="G177" s="11" t="s">
        <v>148</v>
      </c>
      <c r="H177" s="12">
        <v>2</v>
      </c>
    </row>
    <row r="178" spans="1:8" x14ac:dyDescent="0.25">
      <c r="A178" s="32"/>
      <c r="B178" s="18"/>
      <c r="C178" s="29"/>
      <c r="D178" s="29"/>
      <c r="E178" s="29"/>
      <c r="F178" s="29"/>
      <c r="G178" s="20" t="s">
        <v>149</v>
      </c>
      <c r="H178" s="21"/>
    </row>
    <row r="179" spans="1:8" ht="32.25" thickBot="1" x14ac:dyDescent="0.3">
      <c r="A179" s="32"/>
      <c r="B179" s="18"/>
      <c r="C179" s="29"/>
      <c r="D179" s="29"/>
      <c r="E179" s="29"/>
      <c r="F179" s="29"/>
      <c r="G179" s="11" t="s">
        <v>152</v>
      </c>
      <c r="H179" s="12">
        <v>2</v>
      </c>
    </row>
    <row r="180" spans="1:8" x14ac:dyDescent="0.25">
      <c r="A180" s="32"/>
      <c r="B180" s="18"/>
      <c r="C180" s="29"/>
      <c r="D180" s="29"/>
      <c r="E180" s="29"/>
      <c r="F180" s="29"/>
      <c r="G180" s="20" t="s">
        <v>158</v>
      </c>
      <c r="H180" s="21"/>
    </row>
    <row r="181" spans="1:8" ht="47.25" x14ac:dyDescent="0.25">
      <c r="A181" s="32"/>
      <c r="B181" s="18"/>
      <c r="C181" s="29"/>
      <c r="D181" s="29"/>
      <c r="E181" s="29"/>
      <c r="F181" s="29"/>
      <c r="G181" s="11" t="s">
        <v>159</v>
      </c>
      <c r="H181" s="12">
        <v>20</v>
      </c>
    </row>
    <row r="182" spans="1:8" ht="47.25" x14ac:dyDescent="0.25">
      <c r="A182" s="32"/>
      <c r="B182" s="18"/>
      <c r="C182" s="29"/>
      <c r="D182" s="29"/>
      <c r="E182" s="29"/>
      <c r="F182" s="29"/>
      <c r="G182" s="11" t="s">
        <v>186</v>
      </c>
      <c r="H182" s="12">
        <v>6</v>
      </c>
    </row>
    <row r="183" spans="1:8" ht="63" x14ac:dyDescent="0.25">
      <c r="A183" s="32"/>
      <c r="B183" s="18"/>
      <c r="C183" s="29"/>
      <c r="D183" s="29"/>
      <c r="E183" s="29"/>
      <c r="F183" s="29"/>
      <c r="G183" s="11" t="s">
        <v>160</v>
      </c>
      <c r="H183" s="12">
        <v>6</v>
      </c>
    </row>
    <row r="184" spans="1:8" ht="94.5" x14ac:dyDescent="0.25">
      <c r="A184" s="32"/>
      <c r="B184" s="18"/>
      <c r="C184" s="29"/>
      <c r="D184" s="29"/>
      <c r="E184" s="29"/>
      <c r="F184" s="29"/>
      <c r="G184" s="11" t="s">
        <v>161</v>
      </c>
      <c r="H184" s="12">
        <v>6</v>
      </c>
    </row>
    <row r="185" spans="1:8" ht="31.5" x14ac:dyDescent="0.25">
      <c r="A185" s="32"/>
      <c r="B185" s="18"/>
      <c r="C185" s="29"/>
      <c r="D185" s="29"/>
      <c r="E185" s="29"/>
      <c r="F185" s="29"/>
      <c r="G185" s="11" t="s">
        <v>162</v>
      </c>
      <c r="H185" s="12">
        <v>6</v>
      </c>
    </row>
    <row r="186" spans="1:8" ht="16.5" thickBot="1" x14ac:dyDescent="0.3">
      <c r="A186" s="32"/>
      <c r="B186" s="18"/>
      <c r="C186" s="30"/>
      <c r="D186" s="30"/>
      <c r="E186" s="30"/>
      <c r="F186" s="30"/>
      <c r="G186" s="22" t="s">
        <v>8</v>
      </c>
      <c r="H186" s="24">
        <f>SUM(H156:H160,H162:H165,H167:H167,H169:H171,H173:H174,H176:H177,H179:H179,H181:H185,)</f>
        <v>84</v>
      </c>
    </row>
    <row r="187" spans="1:8" ht="200.1" customHeight="1" thickBot="1" x14ac:dyDescent="0.3">
      <c r="A187" s="33"/>
      <c r="B187" s="19"/>
      <c r="C187" s="26" t="s">
        <v>218</v>
      </c>
      <c r="D187" s="26"/>
      <c r="E187" s="26"/>
      <c r="F187" s="27"/>
      <c r="G187" s="23"/>
      <c r="H187" s="25"/>
    </row>
    <row r="188" spans="1:8" ht="16.5" customHeight="1" x14ac:dyDescent="0.25">
      <c r="A188" s="31">
        <v>11</v>
      </c>
      <c r="B188" s="17" t="s">
        <v>196</v>
      </c>
      <c r="C188" s="28" t="s">
        <v>50</v>
      </c>
      <c r="D188" s="28" t="s">
        <v>51</v>
      </c>
      <c r="E188" s="28" t="s">
        <v>52</v>
      </c>
      <c r="F188" s="28" t="s">
        <v>53</v>
      </c>
      <c r="G188" s="20" t="s">
        <v>101</v>
      </c>
      <c r="H188" s="21"/>
    </row>
    <row r="189" spans="1:8" ht="32.25" thickBot="1" x14ac:dyDescent="0.3">
      <c r="A189" s="32"/>
      <c r="B189" s="18"/>
      <c r="C189" s="29"/>
      <c r="D189" s="29"/>
      <c r="E189" s="29"/>
      <c r="F189" s="29"/>
      <c r="G189" s="11" t="s">
        <v>106</v>
      </c>
      <c r="H189" s="12">
        <v>3</v>
      </c>
    </row>
    <row r="190" spans="1:8" x14ac:dyDescent="0.25">
      <c r="A190" s="32"/>
      <c r="B190" s="18"/>
      <c r="C190" s="29"/>
      <c r="D190" s="29"/>
      <c r="E190" s="29"/>
      <c r="F190" s="29"/>
      <c r="G190" s="20" t="s">
        <v>108</v>
      </c>
      <c r="H190" s="21"/>
    </row>
    <row r="191" spans="1:8" ht="48" thickBot="1" x14ac:dyDescent="0.3">
      <c r="A191" s="32"/>
      <c r="B191" s="18"/>
      <c r="C191" s="29"/>
      <c r="D191" s="29"/>
      <c r="E191" s="29"/>
      <c r="F191" s="29"/>
      <c r="G191" s="11" t="s">
        <v>110</v>
      </c>
      <c r="H191" s="12">
        <v>2</v>
      </c>
    </row>
    <row r="192" spans="1:8" x14ac:dyDescent="0.25">
      <c r="A192" s="32"/>
      <c r="B192" s="18"/>
      <c r="C192" s="29"/>
      <c r="D192" s="29"/>
      <c r="E192" s="29"/>
      <c r="F192" s="29"/>
      <c r="G192" s="20" t="s">
        <v>187</v>
      </c>
      <c r="H192" s="21"/>
    </row>
    <row r="193" spans="1:8" ht="48" thickBot="1" x14ac:dyDescent="0.3">
      <c r="A193" s="32"/>
      <c r="B193" s="18"/>
      <c r="C193" s="29"/>
      <c r="D193" s="29"/>
      <c r="E193" s="29"/>
      <c r="F193" s="29"/>
      <c r="G193" s="11" t="s">
        <v>120</v>
      </c>
      <c r="H193" s="12">
        <v>2</v>
      </c>
    </row>
    <row r="194" spans="1:8" x14ac:dyDescent="0.25">
      <c r="A194" s="32"/>
      <c r="B194" s="18"/>
      <c r="C194" s="29"/>
      <c r="D194" s="29"/>
      <c r="E194" s="29"/>
      <c r="F194" s="29"/>
      <c r="G194" s="20" t="s">
        <v>127</v>
      </c>
      <c r="H194" s="21"/>
    </row>
    <row r="195" spans="1:8" ht="32.25" thickBot="1" x14ac:dyDescent="0.3">
      <c r="A195" s="32"/>
      <c r="B195" s="18"/>
      <c r="C195" s="29"/>
      <c r="D195" s="29"/>
      <c r="E195" s="29"/>
      <c r="F195" s="29"/>
      <c r="G195" s="11" t="s">
        <v>128</v>
      </c>
      <c r="H195" s="12">
        <v>2</v>
      </c>
    </row>
    <row r="196" spans="1:8" x14ac:dyDescent="0.25">
      <c r="A196" s="32"/>
      <c r="B196" s="18"/>
      <c r="C196" s="29"/>
      <c r="D196" s="29"/>
      <c r="E196" s="29"/>
      <c r="F196" s="29"/>
      <c r="G196" s="20" t="s">
        <v>132</v>
      </c>
      <c r="H196" s="21"/>
    </row>
    <row r="197" spans="1:8" ht="32.25" thickBot="1" x14ac:dyDescent="0.3">
      <c r="A197" s="32"/>
      <c r="B197" s="18"/>
      <c r="C197" s="29"/>
      <c r="D197" s="29"/>
      <c r="E197" s="29"/>
      <c r="F197" s="29"/>
      <c r="G197" s="11" t="s">
        <v>136</v>
      </c>
      <c r="H197" s="12">
        <v>2</v>
      </c>
    </row>
    <row r="198" spans="1:8" x14ac:dyDescent="0.25">
      <c r="A198" s="32"/>
      <c r="B198" s="18"/>
      <c r="C198" s="29"/>
      <c r="D198" s="29"/>
      <c r="E198" s="29"/>
      <c r="F198" s="29"/>
      <c r="G198" s="20" t="s">
        <v>137</v>
      </c>
      <c r="H198" s="21"/>
    </row>
    <row r="199" spans="1:8" ht="47.25" x14ac:dyDescent="0.25">
      <c r="A199" s="32"/>
      <c r="B199" s="18"/>
      <c r="C199" s="29"/>
      <c r="D199" s="29"/>
      <c r="E199" s="29"/>
      <c r="F199" s="29"/>
      <c r="G199" s="11" t="s">
        <v>140</v>
      </c>
      <c r="H199" s="12">
        <v>2</v>
      </c>
    </row>
    <row r="200" spans="1:8" ht="16.5" thickBot="1" x14ac:dyDescent="0.3">
      <c r="A200" s="32"/>
      <c r="B200" s="18"/>
      <c r="C200" s="30"/>
      <c r="D200" s="30"/>
      <c r="E200" s="30"/>
      <c r="F200" s="30"/>
      <c r="G200" s="22" t="s">
        <v>8</v>
      </c>
      <c r="H200" s="24">
        <f>SUM(H189:H189,H191:H191,H193:H193,H195:H195,H197:H197,H199:H199,)</f>
        <v>13</v>
      </c>
    </row>
    <row r="201" spans="1:8" ht="200.1" customHeight="1" thickBot="1" x14ac:dyDescent="0.3">
      <c r="A201" s="33"/>
      <c r="B201" s="19"/>
      <c r="C201" s="26" t="s">
        <v>219</v>
      </c>
      <c r="D201" s="26"/>
      <c r="E201" s="26"/>
      <c r="F201" s="27"/>
      <c r="G201" s="23"/>
      <c r="H201" s="25"/>
    </row>
    <row r="202" spans="1:8" ht="16.5" customHeight="1" x14ac:dyDescent="0.25">
      <c r="A202" s="31">
        <v>12</v>
      </c>
      <c r="B202" s="17" t="s">
        <v>201</v>
      </c>
      <c r="C202" s="28" t="s">
        <v>54</v>
      </c>
      <c r="D202" s="28" t="s">
        <v>55</v>
      </c>
      <c r="E202" s="28" t="s">
        <v>56</v>
      </c>
      <c r="F202" s="28" t="s">
        <v>57</v>
      </c>
      <c r="G202" s="20" t="s">
        <v>187</v>
      </c>
      <c r="H202" s="21"/>
    </row>
    <row r="203" spans="1:8" ht="31.5" x14ac:dyDescent="0.25">
      <c r="A203" s="32"/>
      <c r="B203" s="18"/>
      <c r="C203" s="29"/>
      <c r="D203" s="29"/>
      <c r="E203" s="29"/>
      <c r="F203" s="29"/>
      <c r="G203" s="11" t="s">
        <v>118</v>
      </c>
      <c r="H203" s="12">
        <v>4</v>
      </c>
    </row>
    <row r="204" spans="1:8" ht="47.25" x14ac:dyDescent="0.25">
      <c r="A204" s="32"/>
      <c r="B204" s="18"/>
      <c r="C204" s="29"/>
      <c r="D204" s="29"/>
      <c r="E204" s="29"/>
      <c r="F204" s="29"/>
      <c r="G204" s="11" t="s">
        <v>119</v>
      </c>
      <c r="H204" s="12">
        <v>3</v>
      </c>
    </row>
    <row r="205" spans="1:8" ht="16.5" thickBot="1" x14ac:dyDescent="0.3">
      <c r="A205" s="32"/>
      <c r="B205" s="18"/>
      <c r="C205" s="29"/>
      <c r="D205" s="29"/>
      <c r="E205" s="29"/>
      <c r="F205" s="29"/>
      <c r="G205" s="11" t="s">
        <v>121</v>
      </c>
      <c r="H205" s="12">
        <v>2</v>
      </c>
    </row>
    <row r="206" spans="1:8" x14ac:dyDescent="0.25">
      <c r="A206" s="32"/>
      <c r="B206" s="18"/>
      <c r="C206" s="29"/>
      <c r="D206" s="29"/>
      <c r="E206" s="29"/>
      <c r="F206" s="29"/>
      <c r="G206" s="20" t="s">
        <v>127</v>
      </c>
      <c r="H206" s="21"/>
    </row>
    <row r="207" spans="1:8" ht="31.5" x14ac:dyDescent="0.25">
      <c r="A207" s="32"/>
      <c r="B207" s="18"/>
      <c r="C207" s="29"/>
      <c r="D207" s="29"/>
      <c r="E207" s="29"/>
      <c r="F207" s="29"/>
      <c r="G207" s="11" t="s">
        <v>128</v>
      </c>
      <c r="H207" s="12">
        <v>2</v>
      </c>
    </row>
    <row r="208" spans="1:8" ht="31.5" x14ac:dyDescent="0.25">
      <c r="A208" s="32"/>
      <c r="B208" s="18"/>
      <c r="C208" s="29"/>
      <c r="D208" s="29"/>
      <c r="E208" s="29"/>
      <c r="F208" s="29"/>
      <c r="G208" s="11" t="s">
        <v>129</v>
      </c>
      <c r="H208" s="12">
        <v>2</v>
      </c>
    </row>
    <row r="209" spans="1:8" ht="48" thickBot="1" x14ac:dyDescent="0.3">
      <c r="A209" s="32"/>
      <c r="B209" s="18"/>
      <c r="C209" s="29"/>
      <c r="D209" s="29"/>
      <c r="E209" s="29"/>
      <c r="F209" s="29"/>
      <c r="G209" s="11" t="s">
        <v>130</v>
      </c>
      <c r="H209" s="12">
        <v>2</v>
      </c>
    </row>
    <row r="210" spans="1:8" x14ac:dyDescent="0.25">
      <c r="A210" s="32"/>
      <c r="B210" s="18"/>
      <c r="C210" s="29"/>
      <c r="D210" s="29"/>
      <c r="E210" s="29"/>
      <c r="F210" s="29"/>
      <c r="G210" s="20" t="s">
        <v>132</v>
      </c>
      <c r="H210" s="21"/>
    </row>
    <row r="211" spans="1:8" ht="47.25" x14ac:dyDescent="0.25">
      <c r="A211" s="32"/>
      <c r="B211" s="18"/>
      <c r="C211" s="29"/>
      <c r="D211" s="29"/>
      <c r="E211" s="29"/>
      <c r="F211" s="29"/>
      <c r="G211" s="11" t="s">
        <v>134</v>
      </c>
      <c r="H211" s="12">
        <v>2</v>
      </c>
    </row>
    <row r="212" spans="1:8" x14ac:dyDescent="0.25">
      <c r="A212" s="32"/>
      <c r="B212" s="18"/>
      <c r="C212" s="29"/>
      <c r="D212" s="29"/>
      <c r="E212" s="29"/>
      <c r="F212" s="29"/>
      <c r="G212" s="11" t="s">
        <v>135</v>
      </c>
      <c r="H212" s="12">
        <v>2</v>
      </c>
    </row>
    <row r="213" spans="1:8" ht="32.25" thickBot="1" x14ac:dyDescent="0.3">
      <c r="A213" s="32"/>
      <c r="B213" s="18"/>
      <c r="C213" s="29"/>
      <c r="D213" s="29"/>
      <c r="E213" s="29"/>
      <c r="F213" s="29"/>
      <c r="G213" s="11" t="s">
        <v>136</v>
      </c>
      <c r="H213" s="12">
        <v>2</v>
      </c>
    </row>
    <row r="214" spans="1:8" x14ac:dyDescent="0.25">
      <c r="A214" s="32"/>
      <c r="B214" s="18"/>
      <c r="C214" s="29"/>
      <c r="D214" s="29"/>
      <c r="E214" s="29"/>
      <c r="F214" s="29"/>
      <c r="G214" s="20" t="s">
        <v>137</v>
      </c>
      <c r="H214" s="21"/>
    </row>
    <row r="215" spans="1:8" ht="31.5" x14ac:dyDescent="0.25">
      <c r="A215" s="32"/>
      <c r="B215" s="18"/>
      <c r="C215" s="29"/>
      <c r="D215" s="29"/>
      <c r="E215" s="29"/>
      <c r="F215" s="29"/>
      <c r="G215" s="11" t="s">
        <v>138</v>
      </c>
      <c r="H215" s="12">
        <v>5</v>
      </c>
    </row>
    <row r="216" spans="1:8" ht="47.25" x14ac:dyDescent="0.25">
      <c r="A216" s="32"/>
      <c r="B216" s="18"/>
      <c r="C216" s="29"/>
      <c r="D216" s="29"/>
      <c r="E216" s="29"/>
      <c r="F216" s="29"/>
      <c r="G216" s="11" t="s">
        <v>139</v>
      </c>
      <c r="H216" s="12">
        <v>2</v>
      </c>
    </row>
    <row r="217" spans="1:8" ht="47.25" x14ac:dyDescent="0.25">
      <c r="A217" s="32"/>
      <c r="B217" s="18"/>
      <c r="C217" s="29"/>
      <c r="D217" s="29"/>
      <c r="E217" s="29"/>
      <c r="F217" s="29"/>
      <c r="G217" s="11" t="s">
        <v>140</v>
      </c>
      <c r="H217" s="12">
        <v>2</v>
      </c>
    </row>
    <row r="218" spans="1:8" ht="63" x14ac:dyDescent="0.25">
      <c r="A218" s="32"/>
      <c r="B218" s="18"/>
      <c r="C218" s="29"/>
      <c r="D218" s="29"/>
      <c r="E218" s="29"/>
      <c r="F218" s="29"/>
      <c r="G218" s="11" t="s">
        <v>141</v>
      </c>
      <c r="H218" s="12">
        <v>1</v>
      </c>
    </row>
    <row r="219" spans="1:8" ht="16.5" thickBot="1" x14ac:dyDescent="0.3">
      <c r="A219" s="32"/>
      <c r="B219" s="18"/>
      <c r="C219" s="30"/>
      <c r="D219" s="30"/>
      <c r="E219" s="30"/>
      <c r="F219" s="30"/>
      <c r="G219" s="22" t="s">
        <v>8</v>
      </c>
      <c r="H219" s="24">
        <f>SUM(H203:H205,H207:H209,H211:H213,H215:H218,)</f>
        <v>31</v>
      </c>
    </row>
    <row r="220" spans="1:8" ht="200.1" customHeight="1" thickBot="1" x14ac:dyDescent="0.3">
      <c r="A220" s="33"/>
      <c r="B220" s="19"/>
      <c r="C220" s="26" t="s">
        <v>220</v>
      </c>
      <c r="D220" s="26"/>
      <c r="E220" s="26"/>
      <c r="F220" s="27"/>
      <c r="G220" s="23"/>
      <c r="H220" s="25"/>
    </row>
    <row r="221" spans="1:8" ht="16.5" customHeight="1" x14ac:dyDescent="0.25">
      <c r="A221" s="31">
        <v>13</v>
      </c>
      <c r="B221" s="17" t="s">
        <v>202</v>
      </c>
      <c r="C221" s="28" t="s">
        <v>58</v>
      </c>
      <c r="D221" s="28" t="s">
        <v>59</v>
      </c>
      <c r="E221" s="28" t="s">
        <v>60</v>
      </c>
      <c r="F221" s="28" t="s">
        <v>61</v>
      </c>
      <c r="G221" s="20" t="s">
        <v>114</v>
      </c>
      <c r="H221" s="21"/>
    </row>
    <row r="222" spans="1:8" ht="16.5" thickBot="1" x14ac:dyDescent="0.3">
      <c r="A222" s="32"/>
      <c r="B222" s="18"/>
      <c r="C222" s="29"/>
      <c r="D222" s="29"/>
      <c r="E222" s="29"/>
      <c r="F222" s="29"/>
      <c r="G222" s="11" t="s">
        <v>115</v>
      </c>
      <c r="H222" s="12">
        <v>2</v>
      </c>
    </row>
    <row r="223" spans="1:8" x14ac:dyDescent="0.25">
      <c r="A223" s="32"/>
      <c r="B223" s="18"/>
      <c r="C223" s="29"/>
      <c r="D223" s="29"/>
      <c r="E223" s="29"/>
      <c r="F223" s="29"/>
      <c r="G223" s="20" t="s">
        <v>127</v>
      </c>
      <c r="H223" s="21"/>
    </row>
    <row r="224" spans="1:8" ht="31.5" x14ac:dyDescent="0.25">
      <c r="A224" s="32"/>
      <c r="B224" s="18"/>
      <c r="C224" s="29"/>
      <c r="D224" s="29"/>
      <c r="E224" s="29"/>
      <c r="F224" s="29"/>
      <c r="G224" s="11" t="s">
        <v>128</v>
      </c>
      <c r="H224" s="12">
        <v>6</v>
      </c>
    </row>
    <row r="225" spans="1:8" ht="31.5" x14ac:dyDescent="0.25">
      <c r="A225" s="32"/>
      <c r="B225" s="18"/>
      <c r="C225" s="29"/>
      <c r="D225" s="29"/>
      <c r="E225" s="29"/>
      <c r="F225" s="29"/>
      <c r="G225" s="11" t="s">
        <v>129</v>
      </c>
      <c r="H225" s="12">
        <v>4</v>
      </c>
    </row>
    <row r="226" spans="1:8" ht="48" thickBot="1" x14ac:dyDescent="0.3">
      <c r="A226" s="32"/>
      <c r="B226" s="18"/>
      <c r="C226" s="29"/>
      <c r="D226" s="29"/>
      <c r="E226" s="29"/>
      <c r="F226" s="29"/>
      <c r="G226" s="11" t="s">
        <v>131</v>
      </c>
      <c r="H226" s="12">
        <v>6</v>
      </c>
    </row>
    <row r="227" spans="1:8" x14ac:dyDescent="0.25">
      <c r="A227" s="32"/>
      <c r="B227" s="18"/>
      <c r="C227" s="29"/>
      <c r="D227" s="29"/>
      <c r="E227" s="29"/>
      <c r="F227" s="29"/>
      <c r="G227" s="20" t="s">
        <v>123</v>
      </c>
      <c r="H227" s="21"/>
    </row>
    <row r="228" spans="1:8" ht="32.25" thickBot="1" x14ac:dyDescent="0.3">
      <c r="A228" s="32"/>
      <c r="B228" s="18"/>
      <c r="C228" s="29"/>
      <c r="D228" s="29"/>
      <c r="E228" s="29"/>
      <c r="F228" s="29"/>
      <c r="G228" s="11" t="s">
        <v>125</v>
      </c>
      <c r="H228" s="12">
        <v>3</v>
      </c>
    </row>
    <row r="229" spans="1:8" x14ac:dyDescent="0.25">
      <c r="A229" s="32"/>
      <c r="B229" s="18"/>
      <c r="C229" s="29"/>
      <c r="D229" s="29"/>
      <c r="E229" s="29"/>
      <c r="F229" s="29"/>
      <c r="G229" s="20" t="s">
        <v>187</v>
      </c>
      <c r="H229" s="21"/>
    </row>
    <row r="230" spans="1:8" ht="31.5" x14ac:dyDescent="0.25">
      <c r="A230" s="32"/>
      <c r="B230" s="18"/>
      <c r="C230" s="29"/>
      <c r="D230" s="29"/>
      <c r="E230" s="29"/>
      <c r="F230" s="29"/>
      <c r="G230" s="11" t="s">
        <v>118</v>
      </c>
      <c r="H230" s="12">
        <v>2</v>
      </c>
    </row>
    <row r="231" spans="1:8" ht="47.25" x14ac:dyDescent="0.25">
      <c r="A231" s="32"/>
      <c r="B231" s="18"/>
      <c r="C231" s="29"/>
      <c r="D231" s="29"/>
      <c r="E231" s="29"/>
      <c r="F231" s="29"/>
      <c r="G231" s="11" t="s">
        <v>122</v>
      </c>
      <c r="H231" s="12">
        <v>6</v>
      </c>
    </row>
    <row r="232" spans="1:8" ht="16.5" thickBot="1" x14ac:dyDescent="0.3">
      <c r="A232" s="32"/>
      <c r="B232" s="18"/>
      <c r="C232" s="30"/>
      <c r="D232" s="30"/>
      <c r="E232" s="30"/>
      <c r="F232" s="30"/>
      <c r="G232" s="22" t="s">
        <v>8</v>
      </c>
      <c r="H232" s="24">
        <f>SUM(H222:H222,H224:H226,H228:H228,H230:H231,)</f>
        <v>29</v>
      </c>
    </row>
    <row r="233" spans="1:8" ht="200.1" customHeight="1" thickBot="1" x14ac:dyDescent="0.3">
      <c r="A233" s="33"/>
      <c r="B233" s="19"/>
      <c r="C233" s="26" t="s">
        <v>221</v>
      </c>
      <c r="D233" s="26"/>
      <c r="E233" s="26"/>
      <c r="F233" s="27"/>
      <c r="G233" s="23"/>
      <c r="H233" s="25"/>
    </row>
    <row r="234" spans="1:8" ht="16.5" customHeight="1" x14ac:dyDescent="0.25">
      <c r="A234" s="31">
        <v>14</v>
      </c>
      <c r="B234" s="17" t="s">
        <v>202</v>
      </c>
      <c r="C234" s="28" t="s">
        <v>62</v>
      </c>
      <c r="D234" s="28" t="s">
        <v>63</v>
      </c>
      <c r="E234" s="28" t="s">
        <v>64</v>
      </c>
      <c r="F234" s="28" t="s">
        <v>65</v>
      </c>
      <c r="G234" s="20" t="s">
        <v>172</v>
      </c>
      <c r="H234" s="21"/>
    </row>
    <row r="235" spans="1:8" ht="31.5" x14ac:dyDescent="0.25">
      <c r="A235" s="32"/>
      <c r="B235" s="18"/>
      <c r="C235" s="29"/>
      <c r="D235" s="29"/>
      <c r="E235" s="29"/>
      <c r="F235" s="29"/>
      <c r="G235" s="11" t="s">
        <v>173</v>
      </c>
      <c r="H235" s="12">
        <v>1</v>
      </c>
    </row>
    <row r="236" spans="1:8" x14ac:dyDescent="0.25">
      <c r="A236" s="32"/>
      <c r="B236" s="18"/>
      <c r="C236" s="29"/>
      <c r="D236" s="29"/>
      <c r="E236" s="29"/>
      <c r="F236" s="29"/>
      <c r="G236" s="11" t="s">
        <v>174</v>
      </c>
      <c r="H236" s="12">
        <v>16</v>
      </c>
    </row>
    <row r="237" spans="1:8" ht="16.5" thickBot="1" x14ac:dyDescent="0.3">
      <c r="A237" s="32"/>
      <c r="B237" s="18"/>
      <c r="C237" s="29"/>
      <c r="D237" s="29"/>
      <c r="E237" s="29"/>
      <c r="F237" s="29"/>
      <c r="G237" s="11" t="s">
        <v>175</v>
      </c>
      <c r="H237" s="12">
        <v>20</v>
      </c>
    </row>
    <row r="238" spans="1:8" x14ac:dyDescent="0.25">
      <c r="A238" s="32"/>
      <c r="B238" s="18"/>
      <c r="C238" s="29"/>
      <c r="D238" s="29"/>
      <c r="E238" s="29"/>
      <c r="F238" s="29"/>
      <c r="G238" s="20" t="s">
        <v>187</v>
      </c>
      <c r="H238" s="21"/>
    </row>
    <row r="239" spans="1:8" ht="16.5" thickBot="1" x14ac:dyDescent="0.3">
      <c r="A239" s="32"/>
      <c r="B239" s="18"/>
      <c r="C239" s="29"/>
      <c r="D239" s="29"/>
      <c r="E239" s="29"/>
      <c r="F239" s="29"/>
      <c r="G239" s="11" t="s">
        <v>121</v>
      </c>
      <c r="H239" s="12">
        <v>8</v>
      </c>
    </row>
    <row r="240" spans="1:8" x14ac:dyDescent="0.25">
      <c r="A240" s="32"/>
      <c r="B240" s="18"/>
      <c r="C240" s="29"/>
      <c r="D240" s="29"/>
      <c r="E240" s="29"/>
      <c r="F240" s="29"/>
      <c r="G240" s="20" t="s">
        <v>137</v>
      </c>
      <c r="H240" s="21"/>
    </row>
    <row r="241" spans="1:8" ht="48" thickBot="1" x14ac:dyDescent="0.3">
      <c r="A241" s="32"/>
      <c r="B241" s="18"/>
      <c r="C241" s="29"/>
      <c r="D241" s="29"/>
      <c r="E241" s="29"/>
      <c r="F241" s="29"/>
      <c r="G241" s="11" t="s">
        <v>140</v>
      </c>
      <c r="H241" s="12">
        <v>4</v>
      </c>
    </row>
    <row r="242" spans="1:8" x14ac:dyDescent="0.25">
      <c r="A242" s="32"/>
      <c r="B242" s="18"/>
      <c r="C242" s="29"/>
      <c r="D242" s="29"/>
      <c r="E242" s="29"/>
      <c r="F242" s="29"/>
      <c r="G242" s="20" t="s">
        <v>127</v>
      </c>
      <c r="H242" s="21"/>
    </row>
    <row r="243" spans="1:8" ht="48" thickBot="1" x14ac:dyDescent="0.3">
      <c r="A243" s="32"/>
      <c r="B243" s="18"/>
      <c r="C243" s="29"/>
      <c r="D243" s="29"/>
      <c r="E243" s="29"/>
      <c r="F243" s="29"/>
      <c r="G243" s="11" t="s">
        <v>130</v>
      </c>
      <c r="H243" s="12">
        <v>10</v>
      </c>
    </row>
    <row r="244" spans="1:8" x14ac:dyDescent="0.25">
      <c r="A244" s="32"/>
      <c r="B244" s="18"/>
      <c r="C244" s="29"/>
      <c r="D244" s="29"/>
      <c r="E244" s="29"/>
      <c r="F244" s="29"/>
      <c r="G244" s="20" t="s">
        <v>163</v>
      </c>
      <c r="H244" s="21"/>
    </row>
    <row r="245" spans="1:8" ht="32.25" thickBot="1" x14ac:dyDescent="0.3">
      <c r="A245" s="32"/>
      <c r="B245" s="18"/>
      <c r="C245" s="29"/>
      <c r="D245" s="29"/>
      <c r="E245" s="29"/>
      <c r="F245" s="29"/>
      <c r="G245" s="11" t="s">
        <v>165</v>
      </c>
      <c r="H245" s="12">
        <v>44</v>
      </c>
    </row>
    <row r="246" spans="1:8" x14ac:dyDescent="0.25">
      <c r="A246" s="32"/>
      <c r="B246" s="18"/>
      <c r="C246" s="29"/>
      <c r="D246" s="29"/>
      <c r="E246" s="29"/>
      <c r="F246" s="29"/>
      <c r="G246" s="20" t="s">
        <v>167</v>
      </c>
      <c r="H246" s="21"/>
    </row>
    <row r="247" spans="1:8" x14ac:dyDescent="0.25">
      <c r="A247" s="32"/>
      <c r="B247" s="18"/>
      <c r="C247" s="29"/>
      <c r="D247" s="29"/>
      <c r="E247" s="29"/>
      <c r="F247" s="29"/>
      <c r="G247" s="11" t="s">
        <v>168</v>
      </c>
      <c r="H247" s="12">
        <v>1</v>
      </c>
    </row>
    <row r="248" spans="1:8" ht="31.5" x14ac:dyDescent="0.25">
      <c r="A248" s="32"/>
      <c r="B248" s="18"/>
      <c r="C248" s="29"/>
      <c r="D248" s="29"/>
      <c r="E248" s="29"/>
      <c r="F248" s="29"/>
      <c r="G248" s="11" t="s">
        <v>169</v>
      </c>
      <c r="H248" s="12">
        <v>1</v>
      </c>
    </row>
    <row r="249" spans="1:8" ht="31.5" x14ac:dyDescent="0.25">
      <c r="A249" s="32"/>
      <c r="B249" s="18"/>
      <c r="C249" s="29"/>
      <c r="D249" s="29"/>
      <c r="E249" s="29"/>
      <c r="F249" s="29"/>
      <c r="G249" s="11" t="s">
        <v>170</v>
      </c>
      <c r="H249" s="12">
        <v>1</v>
      </c>
    </row>
    <row r="250" spans="1:8" ht="16.5" thickBot="1" x14ac:dyDescent="0.3">
      <c r="A250" s="32"/>
      <c r="B250" s="18"/>
      <c r="C250" s="29"/>
      <c r="D250" s="29"/>
      <c r="E250" s="29"/>
      <c r="F250" s="29"/>
      <c r="G250" s="11" t="s">
        <v>171</v>
      </c>
      <c r="H250" s="12">
        <v>1</v>
      </c>
    </row>
    <row r="251" spans="1:8" x14ac:dyDescent="0.25">
      <c r="A251" s="32"/>
      <c r="B251" s="18"/>
      <c r="C251" s="29"/>
      <c r="D251" s="29"/>
      <c r="E251" s="29"/>
      <c r="F251" s="29"/>
      <c r="G251" s="20" t="s">
        <v>176</v>
      </c>
      <c r="H251" s="21"/>
    </row>
    <row r="252" spans="1:8" x14ac:dyDescent="0.25">
      <c r="A252" s="32"/>
      <c r="B252" s="18"/>
      <c r="C252" s="29"/>
      <c r="D252" s="29"/>
      <c r="E252" s="29"/>
      <c r="F252" s="29"/>
      <c r="G252" s="11" t="s">
        <v>177</v>
      </c>
      <c r="H252" s="12">
        <v>12</v>
      </c>
    </row>
    <row r="253" spans="1:8" ht="31.5" x14ac:dyDescent="0.25">
      <c r="A253" s="32"/>
      <c r="B253" s="18"/>
      <c r="C253" s="29"/>
      <c r="D253" s="29"/>
      <c r="E253" s="29"/>
      <c r="F253" s="29"/>
      <c r="G253" s="11" t="s">
        <v>178</v>
      </c>
      <c r="H253" s="12">
        <v>18</v>
      </c>
    </row>
    <row r="254" spans="1:8" ht="16.5" thickBot="1" x14ac:dyDescent="0.3">
      <c r="A254" s="32"/>
      <c r="B254" s="18"/>
      <c r="C254" s="30"/>
      <c r="D254" s="30"/>
      <c r="E254" s="30"/>
      <c r="F254" s="30"/>
      <c r="G254" s="22" t="s">
        <v>8</v>
      </c>
      <c r="H254" s="24">
        <f>SUM(H235:H237,H239:H239,H241:H241,H243:H243,H245:H245,H247:H250,H252:H253,)</f>
        <v>137</v>
      </c>
    </row>
    <row r="255" spans="1:8" ht="200.1" customHeight="1" thickBot="1" x14ac:dyDescent="0.3">
      <c r="A255" s="33"/>
      <c r="B255" s="19"/>
      <c r="C255" s="26" t="s">
        <v>222</v>
      </c>
      <c r="D255" s="26"/>
      <c r="E255" s="26"/>
      <c r="F255" s="27"/>
      <c r="G255" s="23"/>
      <c r="H255" s="25"/>
    </row>
    <row r="256" spans="1:8" ht="16.5" customHeight="1" x14ac:dyDescent="0.25">
      <c r="A256" s="31">
        <v>15</v>
      </c>
      <c r="B256" s="17" t="s">
        <v>202</v>
      </c>
      <c r="C256" s="28" t="s">
        <v>66</v>
      </c>
      <c r="D256" s="28" t="s">
        <v>67</v>
      </c>
      <c r="E256" s="28" t="s">
        <v>68</v>
      </c>
      <c r="F256" s="28" t="s">
        <v>69</v>
      </c>
      <c r="G256" s="20" t="s">
        <v>163</v>
      </c>
      <c r="H256" s="21"/>
    </row>
    <row r="257" spans="1:8" ht="16.5" thickBot="1" x14ac:dyDescent="0.3">
      <c r="A257" s="32"/>
      <c r="B257" s="18"/>
      <c r="C257" s="29"/>
      <c r="D257" s="29"/>
      <c r="E257" s="29"/>
      <c r="F257" s="29"/>
      <c r="G257" s="11" t="s">
        <v>166</v>
      </c>
      <c r="H257" s="12">
        <v>12</v>
      </c>
    </row>
    <row r="258" spans="1:8" x14ac:dyDescent="0.25">
      <c r="A258" s="32"/>
      <c r="B258" s="18"/>
      <c r="C258" s="29"/>
      <c r="D258" s="29"/>
      <c r="E258" s="29"/>
      <c r="F258" s="29"/>
      <c r="G258" s="20" t="s">
        <v>127</v>
      </c>
      <c r="H258" s="21"/>
    </row>
    <row r="259" spans="1:8" ht="47.25" x14ac:dyDescent="0.25">
      <c r="A259" s="32"/>
      <c r="B259" s="18"/>
      <c r="C259" s="29"/>
      <c r="D259" s="29"/>
      <c r="E259" s="29"/>
      <c r="F259" s="29"/>
      <c r="G259" s="11" t="s">
        <v>130</v>
      </c>
      <c r="H259" s="12">
        <v>14</v>
      </c>
    </row>
    <row r="260" spans="1:8" ht="16.5" thickBot="1" x14ac:dyDescent="0.3">
      <c r="A260" s="32"/>
      <c r="B260" s="18"/>
      <c r="C260" s="30"/>
      <c r="D260" s="30"/>
      <c r="E260" s="30"/>
      <c r="F260" s="30"/>
      <c r="G260" s="22" t="s">
        <v>8</v>
      </c>
      <c r="H260" s="24">
        <f>SUM(H257:H257,H259:H259,)</f>
        <v>26</v>
      </c>
    </row>
    <row r="261" spans="1:8" ht="200.1" customHeight="1" thickBot="1" x14ac:dyDescent="0.3">
      <c r="A261" s="33"/>
      <c r="B261" s="19"/>
      <c r="C261" s="26" t="s">
        <v>223</v>
      </c>
      <c r="D261" s="26"/>
      <c r="E261" s="26"/>
      <c r="F261" s="27"/>
      <c r="G261" s="23"/>
      <c r="H261" s="25"/>
    </row>
    <row r="262" spans="1:8" x14ac:dyDescent="0.25">
      <c r="A262" s="31">
        <v>16</v>
      </c>
      <c r="B262" s="17" t="s">
        <v>202</v>
      </c>
      <c r="C262" s="28" t="s">
        <v>70</v>
      </c>
      <c r="D262" s="28" t="s">
        <v>71</v>
      </c>
      <c r="E262" s="28" t="s">
        <v>72</v>
      </c>
      <c r="F262" s="28" t="s">
        <v>73</v>
      </c>
      <c r="G262" s="20" t="s">
        <v>149</v>
      </c>
      <c r="H262" s="21"/>
    </row>
    <row r="263" spans="1:8" ht="32.25" thickBot="1" x14ac:dyDescent="0.3">
      <c r="A263" s="32"/>
      <c r="B263" s="18"/>
      <c r="C263" s="29"/>
      <c r="D263" s="29"/>
      <c r="E263" s="29"/>
      <c r="F263" s="29"/>
      <c r="G263" s="11" t="s">
        <v>152</v>
      </c>
      <c r="H263" s="12">
        <v>2</v>
      </c>
    </row>
    <row r="264" spans="1:8" x14ac:dyDescent="0.25">
      <c r="A264" s="32"/>
      <c r="B264" s="18"/>
      <c r="C264" s="29"/>
      <c r="D264" s="29"/>
      <c r="E264" s="29"/>
      <c r="F264" s="29"/>
      <c r="G264" s="20" t="s">
        <v>163</v>
      </c>
      <c r="H264" s="21"/>
    </row>
    <row r="265" spans="1:8" ht="32.25" thickBot="1" x14ac:dyDescent="0.3">
      <c r="A265" s="32"/>
      <c r="B265" s="18"/>
      <c r="C265" s="29"/>
      <c r="D265" s="29"/>
      <c r="E265" s="29"/>
      <c r="F265" s="29"/>
      <c r="G265" s="11" t="s">
        <v>164</v>
      </c>
      <c r="H265" s="12">
        <v>30</v>
      </c>
    </row>
    <row r="266" spans="1:8" x14ac:dyDescent="0.25">
      <c r="A266" s="32"/>
      <c r="B266" s="18"/>
      <c r="C266" s="29"/>
      <c r="D266" s="29"/>
      <c r="E266" s="29"/>
      <c r="F266" s="29"/>
      <c r="G266" s="20" t="s">
        <v>137</v>
      </c>
      <c r="H266" s="21"/>
    </row>
    <row r="267" spans="1:8" ht="63" x14ac:dyDescent="0.25">
      <c r="A267" s="32"/>
      <c r="B267" s="18"/>
      <c r="C267" s="29"/>
      <c r="D267" s="29"/>
      <c r="E267" s="29"/>
      <c r="F267" s="29"/>
      <c r="G267" s="11" t="s">
        <v>141</v>
      </c>
      <c r="H267" s="12">
        <v>2</v>
      </c>
    </row>
    <row r="268" spans="1:8" ht="16.5" thickBot="1" x14ac:dyDescent="0.3">
      <c r="A268" s="32"/>
      <c r="B268" s="18"/>
      <c r="C268" s="30"/>
      <c r="D268" s="30"/>
      <c r="E268" s="30"/>
      <c r="F268" s="30"/>
      <c r="G268" s="22" t="s">
        <v>8</v>
      </c>
      <c r="H268" s="24">
        <f>SUM(H263:H263,H265:H265,H267:H267,)</f>
        <v>34</v>
      </c>
    </row>
    <row r="269" spans="1:8" ht="200.1" customHeight="1" thickBot="1" x14ac:dyDescent="0.3">
      <c r="A269" s="33"/>
      <c r="B269" s="19"/>
      <c r="C269" s="26" t="s">
        <v>224</v>
      </c>
      <c r="D269" s="26"/>
      <c r="E269" s="26"/>
      <c r="F269" s="27"/>
      <c r="G269" s="23"/>
      <c r="H269" s="25"/>
    </row>
    <row r="270" spans="1:8" ht="16.5" customHeight="1" x14ac:dyDescent="0.25">
      <c r="A270" s="31">
        <v>17</v>
      </c>
      <c r="B270" s="17" t="s">
        <v>200</v>
      </c>
      <c r="C270" s="28" t="s">
        <v>74</v>
      </c>
      <c r="D270" s="28" t="s">
        <v>75</v>
      </c>
      <c r="E270" s="28" t="s">
        <v>76</v>
      </c>
      <c r="F270" s="28" t="s">
        <v>77</v>
      </c>
      <c r="G270" s="20" t="s">
        <v>167</v>
      </c>
      <c r="H270" s="21"/>
    </row>
    <row r="271" spans="1:8" x14ac:dyDescent="0.25">
      <c r="A271" s="32"/>
      <c r="B271" s="18"/>
      <c r="C271" s="29"/>
      <c r="D271" s="29"/>
      <c r="E271" s="29"/>
      <c r="F271" s="29"/>
      <c r="G271" s="11" t="s">
        <v>168</v>
      </c>
      <c r="H271" s="12">
        <v>11</v>
      </c>
    </row>
    <row r="272" spans="1:8" ht="31.5" x14ac:dyDescent="0.25">
      <c r="A272" s="32"/>
      <c r="B272" s="18"/>
      <c r="C272" s="29"/>
      <c r="D272" s="29"/>
      <c r="E272" s="29"/>
      <c r="F272" s="29"/>
      <c r="G272" s="11" t="s">
        <v>169</v>
      </c>
      <c r="H272" s="12">
        <v>3</v>
      </c>
    </row>
    <row r="273" spans="1:8" ht="31.5" x14ac:dyDescent="0.25">
      <c r="A273" s="32"/>
      <c r="B273" s="18"/>
      <c r="C273" s="29"/>
      <c r="D273" s="29"/>
      <c r="E273" s="29"/>
      <c r="F273" s="29"/>
      <c r="G273" s="11" t="s">
        <v>170</v>
      </c>
      <c r="H273" s="12">
        <v>3</v>
      </c>
    </row>
    <row r="274" spans="1:8" ht="16.5" thickBot="1" x14ac:dyDescent="0.3">
      <c r="A274" s="32"/>
      <c r="B274" s="18"/>
      <c r="C274" s="29"/>
      <c r="D274" s="29"/>
      <c r="E274" s="29"/>
      <c r="F274" s="29"/>
      <c r="G274" s="11" t="s">
        <v>171</v>
      </c>
      <c r="H274" s="12">
        <v>7</v>
      </c>
    </row>
    <row r="275" spans="1:8" x14ac:dyDescent="0.25">
      <c r="A275" s="32"/>
      <c r="B275" s="18"/>
      <c r="C275" s="29"/>
      <c r="D275" s="29"/>
      <c r="E275" s="29"/>
      <c r="F275" s="29"/>
      <c r="G275" s="20" t="s">
        <v>172</v>
      </c>
      <c r="H275" s="21"/>
    </row>
    <row r="276" spans="1:8" ht="31.5" x14ac:dyDescent="0.25">
      <c r="A276" s="32"/>
      <c r="B276" s="18"/>
      <c r="C276" s="29"/>
      <c r="D276" s="29"/>
      <c r="E276" s="29"/>
      <c r="F276" s="29"/>
      <c r="G276" s="11" t="s">
        <v>173</v>
      </c>
      <c r="H276" s="12">
        <v>9</v>
      </c>
    </row>
    <row r="277" spans="1:8" x14ac:dyDescent="0.25">
      <c r="A277" s="32"/>
      <c r="B277" s="18"/>
      <c r="C277" s="29"/>
      <c r="D277" s="29"/>
      <c r="E277" s="29"/>
      <c r="F277" s="29"/>
      <c r="G277" s="11" t="s">
        <v>174</v>
      </c>
      <c r="H277" s="12">
        <v>8</v>
      </c>
    </row>
    <row r="278" spans="1:8" ht="16.5" thickBot="1" x14ac:dyDescent="0.3">
      <c r="A278" s="32"/>
      <c r="B278" s="18"/>
      <c r="C278" s="30"/>
      <c r="D278" s="30"/>
      <c r="E278" s="30"/>
      <c r="F278" s="30"/>
      <c r="G278" s="22" t="s">
        <v>8</v>
      </c>
      <c r="H278" s="24">
        <f>SUM(H271:H274,H276:H277,)</f>
        <v>41</v>
      </c>
    </row>
    <row r="279" spans="1:8" ht="200.1" customHeight="1" thickBot="1" x14ac:dyDescent="0.3">
      <c r="A279" s="33"/>
      <c r="B279" s="19"/>
      <c r="C279" s="26" t="s">
        <v>225</v>
      </c>
      <c r="D279" s="26"/>
      <c r="E279" s="26"/>
      <c r="F279" s="27"/>
      <c r="G279" s="23"/>
      <c r="H279" s="25"/>
    </row>
    <row r="280" spans="1:8" ht="16.5" customHeight="1" x14ac:dyDescent="0.25">
      <c r="A280" s="31">
        <v>18</v>
      </c>
      <c r="B280" s="17" t="s">
        <v>197</v>
      </c>
      <c r="C280" s="28" t="s">
        <v>78</v>
      </c>
      <c r="D280" s="28" t="s">
        <v>79</v>
      </c>
      <c r="E280" s="28" t="s">
        <v>80</v>
      </c>
      <c r="F280" s="28" t="s">
        <v>81</v>
      </c>
      <c r="G280" s="20" t="s">
        <v>146</v>
      </c>
      <c r="H280" s="21"/>
    </row>
    <row r="281" spans="1:8" x14ac:dyDescent="0.25">
      <c r="A281" s="32"/>
      <c r="B281" s="18"/>
      <c r="C281" s="29"/>
      <c r="D281" s="29"/>
      <c r="E281" s="29"/>
      <c r="F281" s="29"/>
      <c r="G281" s="11" t="s">
        <v>148</v>
      </c>
      <c r="H281" s="12">
        <v>4</v>
      </c>
    </row>
    <row r="282" spans="1:8" ht="188.25" customHeight="1" thickBot="1" x14ac:dyDescent="0.3">
      <c r="A282" s="32"/>
      <c r="B282" s="18"/>
      <c r="C282" s="30"/>
      <c r="D282" s="30"/>
      <c r="E282" s="30"/>
      <c r="F282" s="30"/>
      <c r="G282" s="22" t="s">
        <v>8</v>
      </c>
      <c r="H282" s="24">
        <f>SUM(H281:H281,)</f>
        <v>4</v>
      </c>
    </row>
    <row r="283" spans="1:8" ht="200.1" customHeight="1" thickBot="1" x14ac:dyDescent="0.3">
      <c r="A283" s="33"/>
      <c r="B283" s="19"/>
      <c r="C283" s="26" t="s">
        <v>226</v>
      </c>
      <c r="D283" s="26"/>
      <c r="E283" s="26"/>
      <c r="F283" s="27"/>
      <c r="G283" s="23"/>
      <c r="H283" s="25"/>
    </row>
    <row r="284" spans="1:8" x14ac:dyDescent="0.25">
      <c r="A284" s="31">
        <v>19</v>
      </c>
      <c r="B284" s="17" t="s">
        <v>201</v>
      </c>
      <c r="C284" s="28" t="s">
        <v>82</v>
      </c>
      <c r="D284" s="28" t="s">
        <v>83</v>
      </c>
      <c r="E284" s="28" t="s">
        <v>84</v>
      </c>
      <c r="F284" s="28" t="s">
        <v>85</v>
      </c>
      <c r="G284" s="20" t="s">
        <v>187</v>
      </c>
      <c r="H284" s="21"/>
    </row>
    <row r="285" spans="1:8" ht="48" thickBot="1" x14ac:dyDescent="0.3">
      <c r="A285" s="32"/>
      <c r="B285" s="18"/>
      <c r="C285" s="29"/>
      <c r="D285" s="29"/>
      <c r="E285" s="29"/>
      <c r="F285" s="29"/>
      <c r="G285" s="11" t="s">
        <v>122</v>
      </c>
      <c r="H285" s="12">
        <v>4</v>
      </c>
    </row>
    <row r="286" spans="1:8" x14ac:dyDescent="0.25">
      <c r="A286" s="32"/>
      <c r="B286" s="18"/>
      <c r="C286" s="29"/>
      <c r="D286" s="29"/>
      <c r="E286" s="29"/>
      <c r="F286" s="29"/>
      <c r="G286" s="20" t="s">
        <v>127</v>
      </c>
      <c r="H286" s="21"/>
    </row>
    <row r="287" spans="1:8" ht="48" thickBot="1" x14ac:dyDescent="0.3">
      <c r="A287" s="32"/>
      <c r="B287" s="18"/>
      <c r="C287" s="29"/>
      <c r="D287" s="29"/>
      <c r="E287" s="29"/>
      <c r="F287" s="29"/>
      <c r="G287" s="11" t="s">
        <v>131</v>
      </c>
      <c r="H287" s="12">
        <v>4</v>
      </c>
    </row>
    <row r="288" spans="1:8" x14ac:dyDescent="0.25">
      <c r="A288" s="32"/>
      <c r="B288" s="18"/>
      <c r="C288" s="29"/>
      <c r="D288" s="29"/>
      <c r="E288" s="29"/>
      <c r="F288" s="29"/>
      <c r="G288" s="20" t="s">
        <v>137</v>
      </c>
      <c r="H288" s="21"/>
    </row>
    <row r="289" spans="1:8" ht="16.5" thickBot="1" x14ac:dyDescent="0.3">
      <c r="A289" s="32"/>
      <c r="B289" s="18"/>
      <c r="C289" s="29"/>
      <c r="D289" s="29"/>
      <c r="E289" s="29"/>
      <c r="F289" s="29"/>
      <c r="G289" s="11" t="s">
        <v>143</v>
      </c>
      <c r="H289" s="12">
        <v>3</v>
      </c>
    </row>
    <row r="290" spans="1:8" x14ac:dyDescent="0.25">
      <c r="A290" s="32"/>
      <c r="B290" s="18"/>
      <c r="C290" s="29"/>
      <c r="D290" s="29"/>
      <c r="E290" s="29"/>
      <c r="F290" s="29"/>
      <c r="G290" s="20" t="s">
        <v>146</v>
      </c>
      <c r="H290" s="21"/>
    </row>
    <row r="291" spans="1:8" ht="16.5" thickBot="1" x14ac:dyDescent="0.3">
      <c r="A291" s="32"/>
      <c r="B291" s="18"/>
      <c r="C291" s="29"/>
      <c r="D291" s="29"/>
      <c r="E291" s="29"/>
      <c r="F291" s="29"/>
      <c r="G291" s="11" t="s">
        <v>148</v>
      </c>
      <c r="H291" s="12">
        <v>2</v>
      </c>
    </row>
    <row r="292" spans="1:8" x14ac:dyDescent="0.25">
      <c r="A292" s="32"/>
      <c r="B292" s="18"/>
      <c r="C292" s="29"/>
      <c r="D292" s="29"/>
      <c r="E292" s="29"/>
      <c r="F292" s="29"/>
      <c r="G292" s="20" t="s">
        <v>176</v>
      </c>
      <c r="H292" s="21"/>
    </row>
    <row r="293" spans="1:8" x14ac:dyDescent="0.25">
      <c r="A293" s="32"/>
      <c r="B293" s="18"/>
      <c r="C293" s="29"/>
      <c r="D293" s="29"/>
      <c r="E293" s="29"/>
      <c r="F293" s="29"/>
      <c r="G293" s="11" t="s">
        <v>177</v>
      </c>
      <c r="H293" s="12">
        <v>2</v>
      </c>
    </row>
    <row r="294" spans="1:8" ht="32.25" thickBot="1" x14ac:dyDescent="0.3">
      <c r="A294" s="32"/>
      <c r="B294" s="18"/>
      <c r="C294" s="29"/>
      <c r="D294" s="29"/>
      <c r="E294" s="29"/>
      <c r="F294" s="29"/>
      <c r="G294" s="11" t="s">
        <v>178</v>
      </c>
      <c r="H294" s="12">
        <v>2</v>
      </c>
    </row>
    <row r="295" spans="1:8" x14ac:dyDescent="0.25">
      <c r="A295" s="32"/>
      <c r="B295" s="18"/>
      <c r="C295" s="29"/>
      <c r="D295" s="29"/>
      <c r="E295" s="29"/>
      <c r="F295" s="29"/>
      <c r="G295" s="20" t="s">
        <v>155</v>
      </c>
      <c r="H295" s="21"/>
    </row>
    <row r="296" spans="1:8" ht="48" thickBot="1" x14ac:dyDescent="0.3">
      <c r="A296" s="32"/>
      <c r="B296" s="18"/>
      <c r="C296" s="29"/>
      <c r="D296" s="29"/>
      <c r="E296" s="29"/>
      <c r="F296" s="29"/>
      <c r="G296" s="11" t="s">
        <v>157</v>
      </c>
      <c r="H296" s="12">
        <v>4</v>
      </c>
    </row>
    <row r="297" spans="1:8" x14ac:dyDescent="0.25">
      <c r="A297" s="32"/>
      <c r="B297" s="18"/>
      <c r="C297" s="29"/>
      <c r="D297" s="29"/>
      <c r="E297" s="29"/>
      <c r="F297" s="29"/>
      <c r="G297" s="20" t="s">
        <v>158</v>
      </c>
      <c r="H297" s="21"/>
    </row>
    <row r="298" spans="1:8" ht="47.25" x14ac:dyDescent="0.25">
      <c r="A298" s="32"/>
      <c r="B298" s="18"/>
      <c r="C298" s="29"/>
      <c r="D298" s="29"/>
      <c r="E298" s="29"/>
      <c r="F298" s="29"/>
      <c r="G298" s="11" t="s">
        <v>159</v>
      </c>
      <c r="H298" s="12">
        <v>4</v>
      </c>
    </row>
    <row r="299" spans="1:8" ht="47.25" x14ac:dyDescent="0.25">
      <c r="A299" s="32"/>
      <c r="B299" s="18"/>
      <c r="C299" s="29"/>
      <c r="D299" s="29"/>
      <c r="E299" s="29"/>
      <c r="F299" s="29"/>
      <c r="G299" s="11" t="s">
        <v>186</v>
      </c>
      <c r="H299" s="12">
        <v>4</v>
      </c>
    </row>
    <row r="300" spans="1:8" ht="63" x14ac:dyDescent="0.25">
      <c r="A300" s="32"/>
      <c r="B300" s="18"/>
      <c r="C300" s="29"/>
      <c r="D300" s="29"/>
      <c r="E300" s="29"/>
      <c r="F300" s="29"/>
      <c r="G300" s="11" t="s">
        <v>160</v>
      </c>
      <c r="H300" s="12">
        <v>2</v>
      </c>
    </row>
    <row r="301" spans="1:8" ht="94.5" x14ac:dyDescent="0.25">
      <c r="A301" s="32"/>
      <c r="B301" s="18"/>
      <c r="C301" s="29"/>
      <c r="D301" s="29"/>
      <c r="E301" s="29"/>
      <c r="F301" s="29"/>
      <c r="G301" s="11" t="s">
        <v>161</v>
      </c>
      <c r="H301" s="12">
        <v>6</v>
      </c>
    </row>
    <row r="302" spans="1:8" ht="31.5" x14ac:dyDescent="0.25">
      <c r="A302" s="32"/>
      <c r="B302" s="18"/>
      <c r="C302" s="29"/>
      <c r="D302" s="29"/>
      <c r="E302" s="29"/>
      <c r="F302" s="29"/>
      <c r="G302" s="11" t="s">
        <v>162</v>
      </c>
      <c r="H302" s="12">
        <v>2</v>
      </c>
    </row>
    <row r="303" spans="1:8" ht="16.5" thickBot="1" x14ac:dyDescent="0.3">
      <c r="A303" s="32"/>
      <c r="B303" s="18"/>
      <c r="C303" s="30"/>
      <c r="D303" s="30"/>
      <c r="E303" s="30"/>
      <c r="F303" s="30"/>
      <c r="G303" s="22" t="s">
        <v>8</v>
      </c>
      <c r="H303" s="24">
        <f>SUM(H285:H285,H287:H287,H289:H289,H291:H291,H293:H294,H296:H296,H298:H302,)</f>
        <v>39</v>
      </c>
    </row>
    <row r="304" spans="1:8" ht="200.1" customHeight="1" thickBot="1" x14ac:dyDescent="0.3">
      <c r="A304" s="33"/>
      <c r="B304" s="19"/>
      <c r="C304" s="26" t="s">
        <v>227</v>
      </c>
      <c r="D304" s="26"/>
      <c r="E304" s="26"/>
      <c r="F304" s="27"/>
      <c r="G304" s="23"/>
      <c r="H304" s="25"/>
    </row>
    <row r="305" spans="1:8" x14ac:dyDescent="0.25">
      <c r="A305" s="31">
        <v>20</v>
      </c>
      <c r="B305" s="17" t="s">
        <v>195</v>
      </c>
      <c r="C305" s="28" t="s">
        <v>86</v>
      </c>
      <c r="D305" s="28" t="s">
        <v>87</v>
      </c>
      <c r="E305" s="28" t="s">
        <v>88</v>
      </c>
      <c r="F305" s="28" t="s">
        <v>89</v>
      </c>
      <c r="G305" s="20" t="s">
        <v>204</v>
      </c>
      <c r="H305" s="21"/>
    </row>
    <row r="306" spans="1:8" ht="31.5" x14ac:dyDescent="0.25">
      <c r="A306" s="32"/>
      <c r="B306" s="18"/>
      <c r="C306" s="29"/>
      <c r="D306" s="29"/>
      <c r="E306" s="29"/>
      <c r="F306" s="29"/>
      <c r="G306" s="11" t="s">
        <v>188</v>
      </c>
      <c r="H306" s="12">
        <v>54</v>
      </c>
    </row>
    <row r="307" spans="1:8" ht="31.5" x14ac:dyDescent="0.25">
      <c r="A307" s="32"/>
      <c r="B307" s="18"/>
      <c r="C307" s="29"/>
      <c r="D307" s="29"/>
      <c r="E307" s="29"/>
      <c r="F307" s="29"/>
      <c r="G307" s="11" t="s">
        <v>189</v>
      </c>
      <c r="H307" s="12">
        <v>36</v>
      </c>
    </row>
    <row r="308" spans="1:8" ht="16.5" thickBot="1" x14ac:dyDescent="0.3">
      <c r="A308" s="32"/>
      <c r="B308" s="18"/>
      <c r="C308" s="30"/>
      <c r="D308" s="30"/>
      <c r="E308" s="30"/>
      <c r="F308" s="30"/>
      <c r="G308" s="22" t="s">
        <v>8</v>
      </c>
      <c r="H308" s="24">
        <f>SUM(H306:H307,)</f>
        <v>90</v>
      </c>
    </row>
    <row r="309" spans="1:8" ht="200.1" customHeight="1" thickBot="1" x14ac:dyDescent="0.3">
      <c r="A309" s="33"/>
      <c r="B309" s="19"/>
      <c r="C309" s="26" t="s">
        <v>228</v>
      </c>
      <c r="D309" s="26"/>
      <c r="E309" s="26"/>
      <c r="F309" s="27"/>
      <c r="G309" s="23"/>
      <c r="H309" s="25"/>
    </row>
    <row r="310" spans="1:8" x14ac:dyDescent="0.25">
      <c r="A310" s="31">
        <v>21</v>
      </c>
      <c r="B310" s="17" t="s">
        <v>197</v>
      </c>
      <c r="C310" s="28" t="s">
        <v>90</v>
      </c>
      <c r="D310" s="28" t="s">
        <v>91</v>
      </c>
      <c r="E310" s="28" t="s">
        <v>92</v>
      </c>
      <c r="F310" s="28" t="s">
        <v>93</v>
      </c>
      <c r="G310" s="20" t="s">
        <v>108</v>
      </c>
      <c r="H310" s="21"/>
    </row>
    <row r="311" spans="1:8" ht="32.25" thickBot="1" x14ac:dyDescent="0.3">
      <c r="A311" s="32"/>
      <c r="B311" s="18"/>
      <c r="C311" s="29"/>
      <c r="D311" s="29"/>
      <c r="E311" s="29"/>
      <c r="F311" s="29"/>
      <c r="G311" s="11" t="s">
        <v>113</v>
      </c>
      <c r="H311" s="12">
        <v>10</v>
      </c>
    </row>
    <row r="312" spans="1:8" x14ac:dyDescent="0.25">
      <c r="A312" s="32"/>
      <c r="B312" s="18"/>
      <c r="C312" s="29"/>
      <c r="D312" s="29"/>
      <c r="E312" s="29"/>
      <c r="F312" s="29"/>
      <c r="G312" s="20" t="s">
        <v>187</v>
      </c>
      <c r="H312" s="21"/>
    </row>
    <row r="313" spans="1:8" ht="48" thickBot="1" x14ac:dyDescent="0.3">
      <c r="A313" s="32"/>
      <c r="B313" s="18"/>
      <c r="C313" s="29"/>
      <c r="D313" s="29"/>
      <c r="E313" s="29"/>
      <c r="F313" s="29"/>
      <c r="G313" s="11" t="s">
        <v>122</v>
      </c>
      <c r="H313" s="12">
        <v>2</v>
      </c>
    </row>
    <row r="314" spans="1:8" x14ac:dyDescent="0.25">
      <c r="A314" s="32"/>
      <c r="B314" s="18"/>
      <c r="C314" s="29"/>
      <c r="D314" s="29"/>
      <c r="E314" s="29"/>
      <c r="F314" s="29"/>
      <c r="G314" s="20" t="s">
        <v>146</v>
      </c>
      <c r="H314" s="21"/>
    </row>
    <row r="315" spans="1:8" ht="32.25" thickBot="1" x14ac:dyDescent="0.3">
      <c r="A315" s="32"/>
      <c r="B315" s="18"/>
      <c r="C315" s="29"/>
      <c r="D315" s="29"/>
      <c r="E315" s="29"/>
      <c r="F315" s="29"/>
      <c r="G315" s="11" t="s">
        <v>147</v>
      </c>
      <c r="H315" s="12">
        <v>6</v>
      </c>
    </row>
    <row r="316" spans="1:8" x14ac:dyDescent="0.25">
      <c r="A316" s="32"/>
      <c r="B316" s="18"/>
      <c r="C316" s="29"/>
      <c r="D316" s="29"/>
      <c r="E316" s="29"/>
      <c r="F316" s="29"/>
      <c r="G316" s="20" t="s">
        <v>101</v>
      </c>
      <c r="H316" s="21"/>
    </row>
    <row r="317" spans="1:8" ht="32.25" thickBot="1" x14ac:dyDescent="0.3">
      <c r="A317" s="32"/>
      <c r="B317" s="18"/>
      <c r="C317" s="29"/>
      <c r="D317" s="29"/>
      <c r="E317" s="29"/>
      <c r="F317" s="29"/>
      <c r="G317" s="11" t="s">
        <v>107</v>
      </c>
      <c r="H317" s="12">
        <v>1</v>
      </c>
    </row>
    <row r="318" spans="1:8" x14ac:dyDescent="0.25">
      <c r="A318" s="32"/>
      <c r="B318" s="18"/>
      <c r="C318" s="29"/>
      <c r="D318" s="29"/>
      <c r="E318" s="29"/>
      <c r="F318" s="29"/>
      <c r="G318" s="20" t="s">
        <v>137</v>
      </c>
      <c r="H318" s="21"/>
    </row>
    <row r="319" spans="1:8" x14ac:dyDescent="0.25">
      <c r="A319" s="32"/>
      <c r="B319" s="18"/>
      <c r="C319" s="29"/>
      <c r="D319" s="29"/>
      <c r="E319" s="29"/>
      <c r="F319" s="29"/>
      <c r="G319" s="11" t="s">
        <v>143</v>
      </c>
      <c r="H319" s="12">
        <v>1</v>
      </c>
    </row>
    <row r="320" spans="1:8" ht="16.5" thickBot="1" x14ac:dyDescent="0.3">
      <c r="A320" s="32"/>
      <c r="B320" s="18"/>
      <c r="C320" s="30"/>
      <c r="D320" s="30"/>
      <c r="E320" s="30"/>
      <c r="F320" s="30"/>
      <c r="G320" s="22" t="s">
        <v>8</v>
      </c>
      <c r="H320" s="24">
        <f>SUM(H311:H311,H313:H313,H315:H315,H317:H317,H319:H319,)</f>
        <v>20</v>
      </c>
    </row>
    <row r="321" spans="1:8" ht="200.1" customHeight="1" thickBot="1" x14ac:dyDescent="0.3">
      <c r="A321" s="33"/>
      <c r="B321" s="19"/>
      <c r="C321" s="26" t="s">
        <v>229</v>
      </c>
      <c r="D321" s="26"/>
      <c r="E321" s="26"/>
      <c r="F321" s="27"/>
      <c r="G321" s="23"/>
      <c r="H321" s="25"/>
    </row>
    <row r="322" spans="1:8" ht="16.5" customHeight="1" thickBot="1" x14ac:dyDescent="0.3">
      <c r="A322" s="39" t="s">
        <v>208</v>
      </c>
      <c r="B322" s="40"/>
      <c r="C322" s="40"/>
      <c r="D322" s="40"/>
      <c r="E322" s="41"/>
      <c r="F322" s="42">
        <f>H320+H308+H303+H282+H278+H268+H260+H254+H232+H219+H200+H186+H153+H148+H138+H105+H97+H62+H55+H21+H9</f>
        <v>1470</v>
      </c>
      <c r="G322" s="43"/>
      <c r="H322" s="44"/>
    </row>
    <row r="323" spans="1:8" ht="127.5" customHeight="1" thickBot="1" x14ac:dyDescent="0.3">
      <c r="A323" s="34" t="s">
        <v>9</v>
      </c>
      <c r="B323" s="35"/>
      <c r="C323" s="36" t="s">
        <v>193</v>
      </c>
      <c r="D323" s="37"/>
      <c r="E323" s="37"/>
      <c r="F323" s="38"/>
      <c r="G323" s="13" t="s">
        <v>190</v>
      </c>
      <c r="H323" s="14" t="s">
        <v>207</v>
      </c>
    </row>
    <row r="324" spans="1:8" ht="147.75" customHeight="1" thickBot="1" x14ac:dyDescent="0.3">
      <c r="A324" s="34" t="s">
        <v>9</v>
      </c>
      <c r="B324" s="35"/>
      <c r="C324" s="36" t="s">
        <v>203</v>
      </c>
      <c r="D324" s="37"/>
      <c r="E324" s="37"/>
      <c r="F324" s="38"/>
      <c r="G324" s="13" t="s">
        <v>191</v>
      </c>
      <c r="H324" s="14" t="s">
        <v>206</v>
      </c>
    </row>
    <row r="325" spans="1:8" ht="171" customHeight="1" thickBot="1" x14ac:dyDescent="0.3">
      <c r="A325" s="34" t="s">
        <v>9</v>
      </c>
      <c r="B325" s="35"/>
      <c r="C325" s="36" t="s">
        <v>194</v>
      </c>
      <c r="D325" s="37"/>
      <c r="E325" s="37"/>
      <c r="F325" s="38"/>
      <c r="G325" s="15" t="s">
        <v>192</v>
      </c>
      <c r="H325" s="16" t="s">
        <v>205</v>
      </c>
    </row>
  </sheetData>
  <sheetProtection algorithmName="SHA-512" hashValue="US8fNV6DA4xtmhTwQSViqMMWXM7WC7kKjWNpJ/SAZYCnbrUlE9np+qzmCu/Fy/99dCAt2LG+1Jjaehmsk2wfug==" saltValue="hzDQbPaYaUeSo489AFzsGQ==" spinCount="100000" sheet="1" formatCells="0" formatColumns="0" formatRows="0" insertColumns="0" insertRows="0" deleteRows="0" autoFilter="0"/>
  <autoFilter ref="A1:H661" xr:uid="{9935AF2A-4D8B-4F1A-85F3-AE774492B6F5}"/>
  <mergeCells count="279">
    <mergeCell ref="B2:B10"/>
    <mergeCell ref="C64:C97"/>
    <mergeCell ref="F107:F138"/>
    <mergeCell ref="C221:C232"/>
    <mergeCell ref="D221:D232"/>
    <mergeCell ref="E221:E232"/>
    <mergeCell ref="F221:F232"/>
    <mergeCell ref="C234:C254"/>
    <mergeCell ref="D234:D254"/>
    <mergeCell ref="E234:E254"/>
    <mergeCell ref="F234:F254"/>
    <mergeCell ref="C2:C9"/>
    <mergeCell ref="D2:D9"/>
    <mergeCell ref="E2:E9"/>
    <mergeCell ref="F2:F9"/>
    <mergeCell ref="C11:C21"/>
    <mergeCell ref="D11:D21"/>
    <mergeCell ref="E11:E21"/>
    <mergeCell ref="F11:F21"/>
    <mergeCell ref="C23:C55"/>
    <mergeCell ref="D23:D55"/>
    <mergeCell ref="E23:E55"/>
    <mergeCell ref="F23:F55"/>
    <mergeCell ref="A310:A321"/>
    <mergeCell ref="B310:B321"/>
    <mergeCell ref="D305:D308"/>
    <mergeCell ref="E305:E308"/>
    <mergeCell ref="F305:F308"/>
    <mergeCell ref="A284:A304"/>
    <mergeCell ref="B284:B304"/>
    <mergeCell ref="C233:F233"/>
    <mergeCell ref="B234:B255"/>
    <mergeCell ref="A221:A233"/>
    <mergeCell ref="A234:A255"/>
    <mergeCell ref="A256:A261"/>
    <mergeCell ref="A262:A269"/>
    <mergeCell ref="A270:A279"/>
    <mergeCell ref="A280:A283"/>
    <mergeCell ref="B280:B283"/>
    <mergeCell ref="C261:F261"/>
    <mergeCell ref="C270:C278"/>
    <mergeCell ref="D270:D278"/>
    <mergeCell ref="E270:E278"/>
    <mergeCell ref="F270:F278"/>
    <mergeCell ref="C280:C282"/>
    <mergeCell ref="D280:D282"/>
    <mergeCell ref="E280:E282"/>
    <mergeCell ref="F280:F282"/>
    <mergeCell ref="A305:A309"/>
    <mergeCell ref="B305:B309"/>
    <mergeCell ref="G305:H305"/>
    <mergeCell ref="G308:G309"/>
    <mergeCell ref="H308:H309"/>
    <mergeCell ref="C309:F309"/>
    <mergeCell ref="C305:C308"/>
    <mergeCell ref="C155:C186"/>
    <mergeCell ref="D155:D186"/>
    <mergeCell ref="E155:E186"/>
    <mergeCell ref="F155:F186"/>
    <mergeCell ref="C188:C200"/>
    <mergeCell ref="D188:D200"/>
    <mergeCell ref="E188:E200"/>
    <mergeCell ref="F188:F200"/>
    <mergeCell ref="G280:H280"/>
    <mergeCell ref="G282:G283"/>
    <mergeCell ref="H282:H283"/>
    <mergeCell ref="C283:F283"/>
    <mergeCell ref="G275:H275"/>
    <mergeCell ref="C256:C260"/>
    <mergeCell ref="D256:D260"/>
    <mergeCell ref="E256:E260"/>
    <mergeCell ref="G320:G321"/>
    <mergeCell ref="H320:H321"/>
    <mergeCell ref="C321:F321"/>
    <mergeCell ref="C310:C320"/>
    <mergeCell ref="D310:D320"/>
    <mergeCell ref="E310:E320"/>
    <mergeCell ref="F310:F320"/>
    <mergeCell ref="G312:H312"/>
    <mergeCell ref="G314:H314"/>
    <mergeCell ref="G316:H316"/>
    <mergeCell ref="G318:H318"/>
    <mergeCell ref="G310:H310"/>
    <mergeCell ref="C304:F304"/>
    <mergeCell ref="C284:C303"/>
    <mergeCell ref="D284:D303"/>
    <mergeCell ref="E284:E303"/>
    <mergeCell ref="F284:F303"/>
    <mergeCell ref="G284:H284"/>
    <mergeCell ref="G286:H286"/>
    <mergeCell ref="G288:H288"/>
    <mergeCell ref="G290:H290"/>
    <mergeCell ref="G292:H292"/>
    <mergeCell ref="G295:H295"/>
    <mergeCell ref="G297:H297"/>
    <mergeCell ref="A325:B325"/>
    <mergeCell ref="C325:F325"/>
    <mergeCell ref="A322:E322"/>
    <mergeCell ref="F322:H322"/>
    <mergeCell ref="A323:B323"/>
    <mergeCell ref="C323:F323"/>
    <mergeCell ref="H278:H279"/>
    <mergeCell ref="C279:F279"/>
    <mergeCell ref="B256:B261"/>
    <mergeCell ref="G256:H256"/>
    <mergeCell ref="G258:H258"/>
    <mergeCell ref="G260:G261"/>
    <mergeCell ref="H260:H261"/>
    <mergeCell ref="A324:B324"/>
    <mergeCell ref="C324:F324"/>
    <mergeCell ref="B262:B269"/>
    <mergeCell ref="G262:H262"/>
    <mergeCell ref="G278:G279"/>
    <mergeCell ref="H268:H269"/>
    <mergeCell ref="C269:F269"/>
    <mergeCell ref="B270:B279"/>
    <mergeCell ref="G270:H270"/>
    <mergeCell ref="G303:G304"/>
    <mergeCell ref="H303:H304"/>
    <mergeCell ref="G254:G255"/>
    <mergeCell ref="H254:H255"/>
    <mergeCell ref="C255:F255"/>
    <mergeCell ref="G221:H221"/>
    <mergeCell ref="G223:H223"/>
    <mergeCell ref="G227:H227"/>
    <mergeCell ref="G229:H229"/>
    <mergeCell ref="G266:H266"/>
    <mergeCell ref="G232:G233"/>
    <mergeCell ref="H232:H233"/>
    <mergeCell ref="G234:H234"/>
    <mergeCell ref="G238:H238"/>
    <mergeCell ref="G240:H240"/>
    <mergeCell ref="G242:H242"/>
    <mergeCell ref="G244:H244"/>
    <mergeCell ref="G246:H246"/>
    <mergeCell ref="G251:H251"/>
    <mergeCell ref="C262:C268"/>
    <mergeCell ref="D262:D268"/>
    <mergeCell ref="E262:E268"/>
    <mergeCell ref="F262:F268"/>
    <mergeCell ref="G264:H264"/>
    <mergeCell ref="G268:G269"/>
    <mergeCell ref="F256:F260"/>
    <mergeCell ref="G49:H49"/>
    <mergeCell ref="G53:H53"/>
    <mergeCell ref="G200:G201"/>
    <mergeCell ref="H200:H201"/>
    <mergeCell ref="C201:F201"/>
    <mergeCell ref="B202:B220"/>
    <mergeCell ref="G202:H202"/>
    <mergeCell ref="G206:H206"/>
    <mergeCell ref="G210:H210"/>
    <mergeCell ref="G214:H214"/>
    <mergeCell ref="G219:G220"/>
    <mergeCell ref="H219:H220"/>
    <mergeCell ref="C220:F220"/>
    <mergeCell ref="C202:C219"/>
    <mergeCell ref="D202:D219"/>
    <mergeCell ref="E202:E219"/>
    <mergeCell ref="F202:F219"/>
    <mergeCell ref="B57:B63"/>
    <mergeCell ref="B99:B106"/>
    <mergeCell ref="E107:E138"/>
    <mergeCell ref="D64:D97"/>
    <mergeCell ref="E64:E97"/>
    <mergeCell ref="B23:B56"/>
    <mergeCell ref="G19:H19"/>
    <mergeCell ref="G21:G22"/>
    <mergeCell ref="H21:H22"/>
    <mergeCell ref="C22:F22"/>
    <mergeCell ref="G23:H23"/>
    <mergeCell ref="G26:H26"/>
    <mergeCell ref="G32:H32"/>
    <mergeCell ref="G38:H38"/>
    <mergeCell ref="G43:H43"/>
    <mergeCell ref="G9:G10"/>
    <mergeCell ref="H9:H10"/>
    <mergeCell ref="C10:F10"/>
    <mergeCell ref="A2:A10"/>
    <mergeCell ref="A11:A22"/>
    <mergeCell ref="A23:A56"/>
    <mergeCell ref="A188:A201"/>
    <mergeCell ref="A202:A220"/>
    <mergeCell ref="A57:A63"/>
    <mergeCell ref="A64:A98"/>
    <mergeCell ref="A99:A106"/>
    <mergeCell ref="A107:A139"/>
    <mergeCell ref="A140:A149"/>
    <mergeCell ref="A150:A154"/>
    <mergeCell ref="A155:A187"/>
    <mergeCell ref="G57:H57"/>
    <mergeCell ref="G2:H2"/>
    <mergeCell ref="G7:H7"/>
    <mergeCell ref="G55:G56"/>
    <mergeCell ref="H55:H56"/>
    <mergeCell ref="C56:F56"/>
    <mergeCell ref="B11:B22"/>
    <mergeCell ref="G11:H11"/>
    <mergeCell ref="G16:H16"/>
    <mergeCell ref="G62:G63"/>
    <mergeCell ref="H62:H63"/>
    <mergeCell ref="C63:F63"/>
    <mergeCell ref="B64:B98"/>
    <mergeCell ref="G64:H64"/>
    <mergeCell ref="G69:H69"/>
    <mergeCell ref="G74:H74"/>
    <mergeCell ref="G79:H79"/>
    <mergeCell ref="G85:H85"/>
    <mergeCell ref="G91:H91"/>
    <mergeCell ref="G95:H95"/>
    <mergeCell ref="G97:G98"/>
    <mergeCell ref="H97:H98"/>
    <mergeCell ref="C98:F98"/>
    <mergeCell ref="F64:F97"/>
    <mergeCell ref="C57:C62"/>
    <mergeCell ref="D57:D62"/>
    <mergeCell ref="E57:E62"/>
    <mergeCell ref="F57:F62"/>
    <mergeCell ref="G105:G106"/>
    <mergeCell ref="H105:H106"/>
    <mergeCell ref="C106:F106"/>
    <mergeCell ref="C99:C105"/>
    <mergeCell ref="D99:D105"/>
    <mergeCell ref="E99:E105"/>
    <mergeCell ref="F99:F105"/>
    <mergeCell ref="B107:B139"/>
    <mergeCell ref="G107:H107"/>
    <mergeCell ref="G112:H112"/>
    <mergeCell ref="G116:H116"/>
    <mergeCell ref="G122:H122"/>
    <mergeCell ref="G127:H127"/>
    <mergeCell ref="G131:H131"/>
    <mergeCell ref="G133:H133"/>
    <mergeCell ref="G138:G139"/>
    <mergeCell ref="H138:H139"/>
    <mergeCell ref="C139:F139"/>
    <mergeCell ref="C107:C138"/>
    <mergeCell ref="D107:D138"/>
    <mergeCell ref="G99:H99"/>
    <mergeCell ref="G102:H102"/>
    <mergeCell ref="B140:B149"/>
    <mergeCell ref="G140:H140"/>
    <mergeCell ref="G145:H145"/>
    <mergeCell ref="G148:G149"/>
    <mergeCell ref="H148:H149"/>
    <mergeCell ref="C149:F149"/>
    <mergeCell ref="C140:C148"/>
    <mergeCell ref="D140:D148"/>
    <mergeCell ref="E140:E148"/>
    <mergeCell ref="F140:F148"/>
    <mergeCell ref="B150:B154"/>
    <mergeCell ref="G150:H150"/>
    <mergeCell ref="G153:G154"/>
    <mergeCell ref="H153:H154"/>
    <mergeCell ref="C154:F154"/>
    <mergeCell ref="C150:C153"/>
    <mergeCell ref="D150:D153"/>
    <mergeCell ref="E150:E153"/>
    <mergeCell ref="F150:F153"/>
    <mergeCell ref="B155:B187"/>
    <mergeCell ref="B188:B201"/>
    <mergeCell ref="B221:B233"/>
    <mergeCell ref="G155:H155"/>
    <mergeCell ref="G161:H161"/>
    <mergeCell ref="G166:H166"/>
    <mergeCell ref="G168:H168"/>
    <mergeCell ref="G172:H172"/>
    <mergeCell ref="G175:H175"/>
    <mergeCell ref="G178:H178"/>
    <mergeCell ref="G180:H180"/>
    <mergeCell ref="G186:G187"/>
    <mergeCell ref="H186:H187"/>
    <mergeCell ref="C187:F187"/>
    <mergeCell ref="G188:H188"/>
    <mergeCell ref="G190:H190"/>
    <mergeCell ref="G192:H192"/>
    <mergeCell ref="G194:H194"/>
    <mergeCell ref="G196:H196"/>
    <mergeCell ref="G198:H1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2026-05-05T09:09:01Z</dcterms:modified>
</cp:coreProperties>
</file>